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360" yWindow="300" windowWidth="14880" windowHeight="7815" firstSheet="2" activeTab="4"/>
  </bookViews>
  <sheets>
    <sheet name="RESUMEN1" sheetId="7" r:id="rId1"/>
    <sheet name="METRADO L.A 1" sheetId="4" r:id="rId2"/>
    <sheet name="RESUMEN 2 " sheetId="8" r:id="rId3"/>
    <sheet name="METRADO L.A 2" sheetId="5" r:id="rId4"/>
    <sheet name="RESUMEN 3" sheetId="9" r:id="rId5"/>
    <sheet name="METRADO L.A 3" sheetId="6" r:id="rId6"/>
  </sheets>
  <definedNames>
    <definedName name="_xlnm.Print_Area" localSheetId="1">'METRADO L.A 1'!$A$1:$L$96</definedName>
    <definedName name="_xlnm.Print_Area" localSheetId="3">'METRADO L.A 2'!$A$1:$L$94</definedName>
    <definedName name="_xlnm.Print_Area" localSheetId="5">'METRADO L.A 3'!$A$1:$L$94</definedName>
    <definedName name="_xlnm.Print_Area" localSheetId="2">'RESUMEN 2 '!$A$1:$L$91</definedName>
    <definedName name="_xlnm.Print_Area" localSheetId="4">'RESUMEN 3'!$A$1:$L$91</definedName>
    <definedName name="_xlnm.Print_Area" localSheetId="0">RESUMEN1!$A$1:$L$94</definedName>
    <definedName name="_xlnm.Print_Titles" localSheetId="1">'METRADO L.A 1'!$15:$16</definedName>
    <definedName name="_xlnm.Print_Titles" localSheetId="3">'METRADO L.A 2'!$15:$16</definedName>
    <definedName name="_xlnm.Print_Titles" localSheetId="5">'METRADO L.A 3'!$15:$16</definedName>
    <definedName name="_xlnm.Print_Titles" localSheetId="2">'RESUMEN 2 '!$15:$16</definedName>
    <definedName name="_xlnm.Print_Titles" localSheetId="4">'RESUMEN 3'!$15:$16</definedName>
    <definedName name="_xlnm.Print_Titles" localSheetId="0">RESUMEN1!$15:$16</definedName>
  </definedNames>
  <calcPr calcId="162913"/>
</workbook>
</file>

<file path=xl/calcChain.xml><?xml version="1.0" encoding="utf-8"?>
<calcChain xmlns="http://schemas.openxmlformats.org/spreadsheetml/2006/main">
  <c r="J90" i="9" l="1"/>
  <c r="K90" i="9" s="1"/>
  <c r="J79" i="9"/>
  <c r="K77" i="9" s="1"/>
  <c r="F88" i="9" s="1"/>
  <c r="J88" i="9" s="1"/>
  <c r="K88" i="9" s="1"/>
  <c r="N65" i="9"/>
  <c r="J40" i="9"/>
  <c r="K38" i="9" s="1"/>
  <c r="G46" i="9" s="1"/>
  <c r="J46" i="9" s="1"/>
  <c r="K46" i="9" s="1"/>
  <c r="J30" i="9"/>
  <c r="J29" i="9"/>
  <c r="J28" i="9"/>
  <c r="J22" i="9"/>
  <c r="K22" i="9" s="1"/>
  <c r="J90" i="8"/>
  <c r="K90" i="8" s="1"/>
  <c r="J80" i="8"/>
  <c r="K80" i="8" s="1"/>
  <c r="J78" i="8"/>
  <c r="K78" i="8" s="1"/>
  <c r="N64" i="8"/>
  <c r="J39" i="8"/>
  <c r="K37" i="8" s="1"/>
  <c r="G45" i="8" s="1"/>
  <c r="J45" i="8" s="1"/>
  <c r="K45" i="8" s="1"/>
  <c r="J29" i="8"/>
  <c r="J28" i="8"/>
  <c r="J22" i="8"/>
  <c r="K22" i="8" s="1"/>
  <c r="J92" i="7"/>
  <c r="K92" i="7" s="1"/>
  <c r="J82" i="7"/>
  <c r="K82" i="7" s="1"/>
  <c r="J80" i="7"/>
  <c r="K80" i="7" s="1"/>
  <c r="N66" i="7"/>
  <c r="J41" i="7"/>
  <c r="K39" i="7"/>
  <c r="G47" i="7" s="1"/>
  <c r="J47" i="7" s="1"/>
  <c r="K47" i="7" s="1"/>
  <c r="J31" i="7"/>
  <c r="J30" i="7"/>
  <c r="J29" i="7"/>
  <c r="J28" i="7"/>
  <c r="J22" i="7"/>
  <c r="K22" i="7" s="1"/>
  <c r="K26" i="9" l="1"/>
  <c r="K26" i="8"/>
  <c r="G20" i="8" s="1"/>
  <c r="F88" i="8"/>
  <c r="J88" i="8" s="1"/>
  <c r="K88" i="8" s="1"/>
  <c r="G36" i="9"/>
  <c r="J36" i="9" s="1"/>
  <c r="K34" i="9" s="1"/>
  <c r="G44" i="9" s="1"/>
  <c r="J44" i="9" s="1"/>
  <c r="K44" i="9" s="1"/>
  <c r="G20" i="9"/>
  <c r="G51" i="9"/>
  <c r="G84" i="9"/>
  <c r="J84" i="9" s="1"/>
  <c r="K84" i="9" s="1"/>
  <c r="G65" i="8"/>
  <c r="J65" i="8" s="1"/>
  <c r="K63" i="8" s="1"/>
  <c r="G72" i="8"/>
  <c r="J72" i="8" s="1"/>
  <c r="K70" i="8" s="1"/>
  <c r="G21" i="8"/>
  <c r="J21" i="8" s="1"/>
  <c r="K21" i="8" s="1"/>
  <c r="J20" i="8"/>
  <c r="K20" i="8" s="1"/>
  <c r="G84" i="8"/>
  <c r="J84" i="8" s="1"/>
  <c r="K84" i="8" s="1"/>
  <c r="G35" i="8"/>
  <c r="J35" i="8" s="1"/>
  <c r="K33" i="8" s="1"/>
  <c r="G43" i="8" s="1"/>
  <c r="J43" i="8" s="1"/>
  <c r="K43" i="8" s="1"/>
  <c r="G50" i="8"/>
  <c r="K26" i="7"/>
  <c r="G20" i="7" s="1"/>
  <c r="F90" i="7"/>
  <c r="J90" i="7" s="1"/>
  <c r="K90" i="7" s="1"/>
  <c r="J93" i="6"/>
  <c r="K93" i="6" s="1"/>
  <c r="J82" i="6"/>
  <c r="K82" i="6" s="1"/>
  <c r="N68" i="6"/>
  <c r="J43" i="6"/>
  <c r="K43" i="6" s="1"/>
  <c r="G49" i="6" s="1"/>
  <c r="J49" i="6" s="1"/>
  <c r="K49" i="6" s="1"/>
  <c r="J33" i="6"/>
  <c r="J32" i="6"/>
  <c r="J31" i="6"/>
  <c r="J25" i="6"/>
  <c r="K25" i="6" s="1"/>
  <c r="J22" i="6"/>
  <c r="K22" i="6" s="1"/>
  <c r="J21" i="6"/>
  <c r="K21" i="6" s="1"/>
  <c r="J20" i="6"/>
  <c r="K20" i="6" s="1"/>
  <c r="J93" i="5"/>
  <c r="K93" i="5" s="1"/>
  <c r="J83" i="5"/>
  <c r="K83" i="5" s="1"/>
  <c r="K81" i="5"/>
  <c r="F91" i="5" s="1"/>
  <c r="J91" i="5" s="1"/>
  <c r="K91" i="5" s="1"/>
  <c r="J81" i="5"/>
  <c r="N67" i="5"/>
  <c r="J42" i="5"/>
  <c r="K42" i="5" s="1"/>
  <c r="G48" i="5" s="1"/>
  <c r="J48" i="5" s="1"/>
  <c r="K48" i="5" s="1"/>
  <c r="J32" i="5"/>
  <c r="J31" i="5"/>
  <c r="J25" i="5"/>
  <c r="K25" i="5" s="1"/>
  <c r="J22" i="5"/>
  <c r="K22" i="5" s="1"/>
  <c r="J21" i="5"/>
  <c r="K21" i="5" s="1"/>
  <c r="J20" i="5"/>
  <c r="K20" i="5" s="1"/>
  <c r="G73" i="9" l="1"/>
  <c r="J73" i="9" s="1"/>
  <c r="K71" i="9" s="1"/>
  <c r="G21" i="9"/>
  <c r="J21" i="9" s="1"/>
  <c r="K21" i="9" s="1"/>
  <c r="G66" i="9"/>
  <c r="J66" i="9" s="1"/>
  <c r="K64" i="9" s="1"/>
  <c r="J20" i="9"/>
  <c r="K20" i="9" s="1"/>
  <c r="G56" i="9"/>
  <c r="J56" i="9" s="1"/>
  <c r="K56" i="9" s="1"/>
  <c r="G61" i="9"/>
  <c r="J61" i="9" s="1"/>
  <c r="K61" i="9" s="1"/>
  <c r="J51" i="9"/>
  <c r="K51" i="9" s="1"/>
  <c r="G55" i="8"/>
  <c r="J55" i="8" s="1"/>
  <c r="K55" i="8" s="1"/>
  <c r="J50" i="8"/>
  <c r="K50" i="8" s="1"/>
  <c r="G60" i="8"/>
  <c r="J60" i="8" s="1"/>
  <c r="K60" i="8" s="1"/>
  <c r="G37" i="7"/>
  <c r="J37" i="7" s="1"/>
  <c r="K35" i="7" s="1"/>
  <c r="G45" i="7" s="1"/>
  <c r="J45" i="7" s="1"/>
  <c r="K45" i="7" s="1"/>
  <c r="G86" i="7"/>
  <c r="J86" i="7" s="1"/>
  <c r="K86" i="7" s="1"/>
  <c r="G52" i="7"/>
  <c r="G57" i="7"/>
  <c r="J57" i="7" s="1"/>
  <c r="K57" i="7" s="1"/>
  <c r="J52" i="7"/>
  <c r="K52" i="7" s="1"/>
  <c r="G62" i="7"/>
  <c r="J62" i="7" s="1"/>
  <c r="K62" i="7" s="1"/>
  <c r="G67" i="7"/>
  <c r="J67" i="7" s="1"/>
  <c r="K65" i="7" s="1"/>
  <c r="G21" i="7"/>
  <c r="J21" i="7" s="1"/>
  <c r="K21" i="7" s="1"/>
  <c r="J20" i="7"/>
  <c r="K20" i="7" s="1"/>
  <c r="G74" i="7"/>
  <c r="J74" i="7" s="1"/>
  <c r="K72" i="7" s="1"/>
  <c r="K31" i="6"/>
  <c r="G54" i="6" s="1"/>
  <c r="F91" i="6"/>
  <c r="J91" i="6" s="1"/>
  <c r="K91" i="6" s="1"/>
  <c r="K31" i="5"/>
  <c r="G53" i="5" s="1"/>
  <c r="J53" i="5"/>
  <c r="K53" i="5" s="1"/>
  <c r="G63" i="5"/>
  <c r="J63" i="5" s="1"/>
  <c r="K63" i="5" s="1"/>
  <c r="G58" i="5"/>
  <c r="J58" i="5" s="1"/>
  <c r="K58" i="5" s="1"/>
  <c r="G87" i="5"/>
  <c r="J87" i="5" s="1"/>
  <c r="K87" i="5" s="1"/>
  <c r="G38" i="5"/>
  <c r="J38" i="5" s="1"/>
  <c r="K38" i="5" s="1"/>
  <c r="G46" i="5" s="1"/>
  <c r="J46" i="5" s="1"/>
  <c r="K46" i="5" s="1"/>
  <c r="G23" i="5"/>
  <c r="J34" i="4"/>
  <c r="J33" i="4"/>
  <c r="G39" i="6" l="1"/>
  <c r="J39" i="6" s="1"/>
  <c r="K39" i="6" s="1"/>
  <c r="G47" i="6" s="1"/>
  <c r="J47" i="6" s="1"/>
  <c r="K47" i="6" s="1"/>
  <c r="G23" i="6"/>
  <c r="J23" i="6" s="1"/>
  <c r="K23" i="6" s="1"/>
  <c r="G87" i="6"/>
  <c r="J87" i="6" s="1"/>
  <c r="K87" i="6" s="1"/>
  <c r="G59" i="6"/>
  <c r="J59" i="6" s="1"/>
  <c r="K59" i="6" s="1"/>
  <c r="J54" i="6"/>
  <c r="K54" i="6" s="1"/>
  <c r="G64" i="6"/>
  <c r="J64" i="6" s="1"/>
  <c r="K64" i="6" s="1"/>
  <c r="G24" i="6"/>
  <c r="J24" i="6" s="1"/>
  <c r="K24" i="6" s="1"/>
  <c r="G69" i="6"/>
  <c r="J69" i="6" s="1"/>
  <c r="K69" i="6" s="1"/>
  <c r="G76" i="6"/>
  <c r="J76" i="6" s="1"/>
  <c r="K76" i="6" s="1"/>
  <c r="G24" i="5"/>
  <c r="J24" i="5" s="1"/>
  <c r="K24" i="5" s="1"/>
  <c r="G68" i="5"/>
  <c r="J68" i="5" s="1"/>
  <c r="K68" i="5" s="1"/>
  <c r="G75" i="5"/>
  <c r="J75" i="5" s="1"/>
  <c r="K75" i="5" s="1"/>
  <c r="J23" i="5"/>
  <c r="K23" i="5" s="1"/>
  <c r="J20" i="4"/>
  <c r="K20" i="4" s="1"/>
  <c r="J21" i="4"/>
  <c r="K21" i="4" s="1"/>
  <c r="N69" i="4" l="1"/>
  <c r="J85" i="4"/>
  <c r="K85" i="4" s="1"/>
  <c r="J83" i="4"/>
  <c r="K83" i="4" s="1"/>
  <c r="J32" i="4"/>
  <c r="J31" i="4"/>
  <c r="J95" i="4"/>
  <c r="K95" i="4" s="1"/>
  <c r="J44" i="4"/>
  <c r="K42" i="4" s="1"/>
  <c r="G50" i="4" s="1"/>
  <c r="J50" i="4" s="1"/>
  <c r="K50" i="4" s="1"/>
  <c r="J25" i="4"/>
  <c r="K25" i="4" s="1"/>
  <c r="J22" i="4"/>
  <c r="K22" i="4"/>
  <c r="F93" i="4" l="1"/>
  <c r="J93" i="4" s="1"/>
  <c r="K93" i="4" s="1"/>
  <c r="K29" i="4"/>
  <c r="G40" i="4" l="1"/>
  <c r="J40" i="4" s="1"/>
  <c r="K38" i="4" s="1"/>
  <c r="G48" i="4" s="1"/>
  <c r="J48" i="4" s="1"/>
  <c r="K48" i="4" s="1"/>
  <c r="G89" i="4"/>
  <c r="J89" i="4" s="1"/>
  <c r="K89" i="4" s="1"/>
  <c r="G23" i="4"/>
  <c r="G55" i="4"/>
  <c r="G65" i="4" s="1"/>
  <c r="J55" i="4" l="1"/>
  <c r="K55" i="4" s="1"/>
  <c r="J65" i="4"/>
  <c r="K65" i="4" s="1"/>
  <c r="G24" i="4"/>
  <c r="J24" i="4" s="1"/>
  <c r="K24" i="4" s="1"/>
  <c r="G77" i="4"/>
  <c r="J77" i="4" s="1"/>
  <c r="K75" i="4" s="1"/>
  <c r="G70" i="4"/>
  <c r="J70" i="4" s="1"/>
  <c r="K68" i="4" s="1"/>
  <c r="J23" i="4"/>
  <c r="K23" i="4" s="1"/>
  <c r="G60" i="4"/>
  <c r="J60" i="4" s="1"/>
  <c r="K60" i="4" s="1"/>
</calcChain>
</file>

<file path=xl/sharedStrings.xml><?xml version="1.0" encoding="utf-8"?>
<sst xmlns="http://schemas.openxmlformats.org/spreadsheetml/2006/main" count="803" uniqueCount="124">
  <si>
    <t>PROYECTO:</t>
  </si>
  <si>
    <t>UBICACIÓN:</t>
  </si>
  <si>
    <t>DISTRITO</t>
  </si>
  <si>
    <t>DEPARTAMENTO</t>
  </si>
  <si>
    <t>: CAJAMARCA</t>
  </si>
  <si>
    <t>ITEM</t>
  </si>
  <si>
    <t>DESCRIPCIÓN</t>
  </si>
  <si>
    <t>UND</t>
  </si>
  <si>
    <t>ELEMENTO</t>
  </si>
  <si>
    <t>CANT</t>
  </si>
  <si>
    <t>DIMENSIONES</t>
  </si>
  <si>
    <t>PARCIAL</t>
  </si>
  <si>
    <t>TOTAL</t>
  </si>
  <si>
    <t>LARGO</t>
  </si>
  <si>
    <t>ANCHO</t>
  </si>
  <si>
    <t>ALTO</t>
  </si>
  <si>
    <t>01.00.00</t>
  </si>
  <si>
    <t>OBRAS PROVISIONALES</t>
  </si>
  <si>
    <t>01.01.00</t>
  </si>
  <si>
    <t>ALMACÉN Y CASETA DE GURDIANÍA</t>
  </si>
  <si>
    <t>und</t>
  </si>
  <si>
    <t>01.02.00</t>
  </si>
  <si>
    <t>CARTEL DE OBRA 3.60 x 7.20 m</t>
  </si>
  <si>
    <t>01.03.00</t>
  </si>
  <si>
    <t>glb</t>
  </si>
  <si>
    <t>01.04.00</t>
  </si>
  <si>
    <t>01.05.00</t>
  </si>
  <si>
    <t>CINTAS SEÑALIZADORAS</t>
  </si>
  <si>
    <t>m</t>
  </si>
  <si>
    <t>01.06.00</t>
  </si>
  <si>
    <t>PUENTE DE MADERA P/PASE PEATONAL SOBRE ZANJA S/D (Prov. Durante obra)</t>
  </si>
  <si>
    <t>02.00.00</t>
  </si>
  <si>
    <t>TRABAJOS PRELIMINARES</t>
  </si>
  <si>
    <t>02.01.00</t>
  </si>
  <si>
    <t>TRAZO Y REPLANTEO</t>
  </si>
  <si>
    <t>LÍNEA DE ADUCCIÓN</t>
  </si>
  <si>
    <t>ml</t>
  </si>
  <si>
    <t>Longitud total</t>
  </si>
  <si>
    <t>03.00.00</t>
  </si>
  <si>
    <t>MOVIMIENTO DE TIERRAS</t>
  </si>
  <si>
    <t>03.01.00</t>
  </si>
  <si>
    <t>Longitud de tramos</t>
  </si>
  <si>
    <t>03.02.00</t>
  </si>
  <si>
    <t/>
  </si>
  <si>
    <t>04.00.00</t>
  </si>
  <si>
    <t>REFINE Y NIVELACIÓN DE FONDO DE ZANJAS</t>
  </si>
  <si>
    <t>04.01.00</t>
  </si>
  <si>
    <t>Igual al Item 03.01.00</t>
  </si>
  <si>
    <t>04.02.00</t>
  </si>
  <si>
    <t>Igual al Item 03.02.00</t>
  </si>
  <si>
    <t>05.00.00</t>
  </si>
  <si>
    <t>CAMA DE APOYO PARA TUBERÍAS</t>
  </si>
  <si>
    <t>05.01.00</t>
  </si>
  <si>
    <t>Igual al Item 02.01.00</t>
  </si>
  <si>
    <t>Longitud total de la red</t>
  </si>
  <si>
    <t>06.00.00</t>
  </si>
  <si>
    <t xml:space="preserve">RELLENO Y COMPACTACIÓN INICIAL PARA TUBERÍAS </t>
  </si>
  <si>
    <t>06.01.00</t>
  </si>
  <si>
    <t>RELLENO Y COMPACTACIÓN INICIAL SOBRE CLAVE DEL TUBO</t>
  </si>
  <si>
    <t>CON MATERIAL SELECCIONADO</t>
  </si>
  <si>
    <t>07.00.00</t>
  </si>
  <si>
    <t xml:space="preserve">RELLENO Y COMPACTACIÓN FINAL PARA TUBERÍAS </t>
  </si>
  <si>
    <t>07.01.00</t>
  </si>
  <si>
    <t>RELLENO Y COMPACTACIÓN DE ZANJAS</t>
  </si>
  <si>
    <t>07.02.00</t>
  </si>
  <si>
    <t>ELIMINACION DE MATERIAL EXCEDENTE DP=4km</t>
  </si>
  <si>
    <t>m3</t>
  </si>
  <si>
    <t>08.00.00</t>
  </si>
  <si>
    <t>SUMINISTRO E INSTALACIÓN DE TUBERIAS NTP ISO 4435-1</t>
  </si>
  <si>
    <t>08.01.00</t>
  </si>
  <si>
    <t>SUMINISTRO E INST./TUBERIA PVC-SAP  Ø=100 mm (6") CLASE 7.5 S.P</t>
  </si>
  <si>
    <t>10.00.00</t>
  </si>
  <si>
    <t>PRUEBAS HIDRÁULICAS</t>
  </si>
  <si>
    <t>10.01.00</t>
  </si>
  <si>
    <t>DOBLE PRUEBA HIDRÁULICA Y DESINFECCIÓN EN TUBERÍAS</t>
  </si>
  <si>
    <t>11.00.00</t>
  </si>
  <si>
    <t>VARIOS</t>
  </si>
  <si>
    <t>11.02.00</t>
  </si>
  <si>
    <t>CÁMARA ROMPE PRESIÓN</t>
  </si>
  <si>
    <t>CODOS</t>
  </si>
  <si>
    <t>SUMINISTRO E INSTALACIÓN DE ACCESORIOS</t>
  </si>
  <si>
    <t>TRAMO 1</t>
  </si>
  <si>
    <t>TRAMO 3</t>
  </si>
  <si>
    <t>TRAMO 2</t>
  </si>
  <si>
    <t>11.01.00</t>
  </si>
  <si>
    <t>09.00.00</t>
  </si>
  <si>
    <t>09.01.00</t>
  </si>
  <si>
    <t>CERCO DE MALLA HDP DE 1m / ELEMENTOS DE SEGURIDAD</t>
  </si>
  <si>
    <t>ZANJA: ANCHO = 0.40 m, ALTO = 1.00 m</t>
  </si>
  <si>
    <t>EXCAVACIÓN EN TERRENO NATURAL</t>
  </si>
  <si>
    <t>EXCAVACIÓN EN TERRENO SEMIROCOSO</t>
  </si>
  <si>
    <t>REFINE Y NIVELACIÓN P/TUBERÍA EN TERRENO NATURAL</t>
  </si>
  <si>
    <t>REFINE Y NIVELACIÓN P/TUBERÍA EN TERRENO SEMIROCOSO</t>
  </si>
  <si>
    <t>esponjamiento = 30% y considerando un 70% de material útil</t>
  </si>
  <si>
    <t>MOVILIZACIÓN Y DESMOVILIZACIÓN DE MAQUINARIA Y EQUIPO</t>
  </si>
  <si>
    <t>DADOS O ANCLAJE DE CONCRETO PARA FIJAR TUBERÍAS D=4"</t>
  </si>
  <si>
    <t>UNIVERSIDAD CATOLICA SANTO TORIBIO DE MOGROVEJO</t>
  </si>
  <si>
    <t>FACULTADA DE INGENIERÍA</t>
  </si>
  <si>
    <t>ESCUELA PROFESIONAL DE INGENIERÍA CIVIL AMBIENTAL</t>
  </si>
  <si>
    <t>MEJORAMIENTO Y AMPLIACIÓN DEL SISTEMA DE AGUA POTABLE Y ALCANTARRILLADO DE LA ZONA URBANA DEL DISTRITO DE QUEROCOTO, PROVINCIA DE CHOTA, CAJAMARCA 2017.</t>
  </si>
  <si>
    <t>TESISTA:</t>
  </si>
  <si>
    <t>MIKEY CARP IO DAVILA</t>
  </si>
  <si>
    <t>ASESOR:</t>
  </si>
  <si>
    <t>ING.HECTOR GAMARRA UCEDA</t>
  </si>
  <si>
    <t>LOCALIDAD: QUEROCOTO</t>
  </si>
  <si>
    <t>: QUEROCOTO</t>
  </si>
  <si>
    <t>PROVINCIA:  CHOTA</t>
  </si>
  <si>
    <t>TRAMO 4</t>
  </si>
  <si>
    <t>V=204.96 x 0.4 x 1.00 x 1.3 x 0.7 = 1572.04 m3</t>
  </si>
  <si>
    <t>CODOS 90° x 4"</t>
  </si>
  <si>
    <t>CODOS 45°x 4"</t>
  </si>
  <si>
    <t>METRADO DE LÍNEA DE ADUCCIÓN -ZONA CENTRAL,QUEROCOTO</t>
  </si>
  <si>
    <t>METRADO DE LÍNEA DE ADUCCIÓN -SECTOR SAN JUAN PAMPA, QUEROCOTO</t>
  </si>
  <si>
    <t>METRADO DE LÍNEA DE ADUCCIÓN -SECTOR SAN PEDRO, QUEROCOTO</t>
  </si>
  <si>
    <t>V=278.62 x 0.4 x 1.00 x 1.3 x 0.7 = 1572.04 m3</t>
  </si>
  <si>
    <t>CODOS 90° x 2"</t>
  </si>
  <si>
    <t>CODOS 45°x 2"</t>
  </si>
  <si>
    <t>V=158.14 x 0.4 x 1.00 x 1.3 x 0.7 = 1572.04 m3</t>
  </si>
  <si>
    <t>DADOS O ANCLAJE DE CONCRETO PARA FIJAR TUBERÍAS D=2.5"</t>
  </si>
  <si>
    <t>RESUMEN - METRADO DE LÍNEA DE ADUCCIÓN -ZONA CENTRAL,QUEROCOTO</t>
  </si>
  <si>
    <t>RESUMEN - METRADO DE LÍNEA DE ADUCCIÓN -SECTOR SAN JUAN PAMPA, QUEROCOTO</t>
  </si>
  <si>
    <t>RESUMEN - METRADO DE LÍNEA DE ADUCCIÓN -SECTOR SAN PEDRO, QUEROCOTO</t>
  </si>
  <si>
    <t>01.01.01</t>
  </si>
  <si>
    <t>01.01.02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</si>
</sst>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 x14ac:knownFonts="1">
    <font>
      <sz val="11"/>
      <color theme="1"/>
      <name val="Calibri"/>
      <family val="2"/>
      <scheme val="minor"/>
    </font>
    <font>
      <sz val="10"/>
      <color indexed="8"/>
      <name val="Calibri"/>
      <family val="2"/>
    </font>
    <font>
      <b/>
      <sz val="10"/>
      <color indexed="8"/>
      <name val="Calibri"/>
      <family val="2"/>
    </font>
    <font>
      <b/>
      <u/>
      <sz val="10"/>
      <color indexed="8"/>
      <name val="Calibri"/>
      <family val="2"/>
    </font>
    <font>
      <sz val="10"/>
      <color indexed="8"/>
      <name val="Calibri"/>
      <family val="2"/>
    </font>
    <font>
      <sz val="10"/>
      <name val="Calibri"/>
      <family val="2"/>
    </font>
    <font>
      <b/>
      <sz val="10"/>
      <name val="Calibri"/>
      <family val="2"/>
    </font>
    <font>
      <sz val="10"/>
      <color indexed="8"/>
      <name val="MS Sans Serif"/>
      <family val="2"/>
    </font>
    <font>
      <sz val="8"/>
      <name val="Calibri"/>
      <family val="2"/>
    </font>
    <font>
      <sz val="12"/>
      <color theme="1"/>
      <name val="Belwe Lt BT"/>
      <family val="1"/>
    </font>
    <font>
      <sz val="12"/>
      <color theme="0" tint="-0.34998626667073579"/>
      <name val="Belwe Lt BT"/>
      <family val="1"/>
    </font>
    <font>
      <b/>
      <sz val="18"/>
      <color theme="1"/>
      <name val="Belwe Lt BT"/>
      <family val="1"/>
    </font>
    <font>
      <b/>
      <sz val="16"/>
      <color theme="1"/>
      <name val="Belwe Lt BT"/>
      <family val="1"/>
    </font>
    <font>
      <b/>
      <sz val="14"/>
      <color theme="1"/>
      <name val="Belwe Lt BT"/>
      <family val="1"/>
    </font>
    <font>
      <b/>
      <sz val="11"/>
      <color theme="0"/>
      <name val="Belwe Lt BT"/>
      <family val="1"/>
    </font>
    <font>
      <b/>
      <sz val="10"/>
      <color theme="0"/>
      <name val="Belwe Lt BT"/>
      <family val="1"/>
    </font>
    <font>
      <sz val="10"/>
      <color indexed="8"/>
      <name val="Belwe Lt BT"/>
      <family val="1"/>
    </font>
    <font>
      <sz val="11"/>
      <color theme="1"/>
      <name val="Belwe Lt BT"/>
      <family val="1"/>
    </font>
    <font>
      <b/>
      <sz val="14"/>
      <color theme="0"/>
      <name val="Belwe Lt BT"/>
      <family val="1"/>
    </font>
    <font>
      <b/>
      <sz val="10"/>
      <color theme="0"/>
      <name val="Calibri"/>
      <family val="2"/>
    </font>
    <font>
      <b/>
      <sz val="9"/>
      <color theme="0"/>
      <name val="Calibri"/>
      <family val="2"/>
    </font>
    <font>
      <b/>
      <sz val="12"/>
      <color theme="0" tint="-0.34998626667073579"/>
      <name val="Belwe Lt BT"/>
      <family val="1"/>
    </font>
    <font>
      <b/>
      <sz val="11"/>
      <color theme="1"/>
      <name val="Belwe Lt BT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rgb="FF948A08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/>
      <diagonal/>
    </border>
    <border>
      <left/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3">
    <xf numFmtId="0" fontId="0" fillId="0" borderId="0"/>
    <xf numFmtId="0" fontId="7" fillId="0" borderId="0"/>
    <xf numFmtId="0" fontId="7" fillId="0" borderId="0"/>
  </cellStyleXfs>
  <cellXfs count="146">
    <xf numFmtId="0" fontId="0" fillId="0" borderId="0" xfId="0"/>
    <xf numFmtId="0" fontId="1" fillId="0" borderId="0" xfId="0" applyFont="1"/>
    <xf numFmtId="0" fontId="1" fillId="0" borderId="0" xfId="0" applyFont="1" applyBorder="1" applyAlignment="1">
      <alignment horizontal="center" vertical="center"/>
    </xf>
    <xf numFmtId="2" fontId="1" fillId="0" borderId="0" xfId="0" applyNumberFormat="1" applyFont="1" applyBorder="1" applyAlignment="1">
      <alignment horizontal="center" vertical="center"/>
    </xf>
    <xf numFmtId="2" fontId="1" fillId="0" borderId="0" xfId="0" applyNumberFormat="1" applyFont="1"/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center" vertical="center"/>
    </xf>
    <xf numFmtId="2" fontId="1" fillId="0" borderId="3" xfId="0" applyNumberFormat="1" applyFont="1" applyBorder="1" applyAlignment="1">
      <alignment horizontal="center" vertical="center"/>
    </xf>
    <xf numFmtId="2" fontId="1" fillId="0" borderId="4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indent="1"/>
    </xf>
    <xf numFmtId="1" fontId="1" fillId="0" borderId="4" xfId="0" applyNumberFormat="1" applyFont="1" applyBorder="1" applyAlignment="1">
      <alignment horizontal="center" vertical="center"/>
    </xf>
    <xf numFmtId="0" fontId="1" fillId="0" borderId="4" xfId="0" applyFont="1" applyBorder="1"/>
    <xf numFmtId="0" fontId="1" fillId="0" borderId="4" xfId="0" applyFont="1" applyFill="1" applyBorder="1" applyAlignment="1">
      <alignment horizontal="center" vertical="center"/>
    </xf>
    <xf numFmtId="2" fontId="1" fillId="0" borderId="4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1" fillId="0" borderId="1" xfId="0" applyFont="1" applyBorder="1" applyAlignment="1">
      <alignment horizontal="left" vertical="center" indent="2"/>
    </xf>
    <xf numFmtId="0" fontId="1" fillId="0" borderId="3" xfId="0" applyFont="1" applyBorder="1" applyAlignment="1">
      <alignment horizontal="left" vertical="center" indent="1"/>
    </xf>
    <xf numFmtId="2" fontId="1" fillId="0" borderId="3" xfId="0" applyNumberFormat="1" applyFont="1" applyFill="1" applyBorder="1" applyAlignment="1">
      <alignment horizontal="center" vertical="center"/>
    </xf>
    <xf numFmtId="0" fontId="2" fillId="0" borderId="3" xfId="0" applyFont="1" applyBorder="1" applyAlignment="1">
      <alignment horizontal="left" vertical="center"/>
    </xf>
    <xf numFmtId="0" fontId="1" fillId="0" borderId="3" xfId="0" applyFont="1" applyFill="1" applyBorder="1" applyAlignment="1">
      <alignment horizontal="left" vertical="center"/>
    </xf>
    <xf numFmtId="0" fontId="2" fillId="0" borderId="4" xfId="0" applyFont="1" applyBorder="1" applyAlignment="1">
      <alignment horizontal="center" vertical="center"/>
    </xf>
    <xf numFmtId="2" fontId="2" fillId="0" borderId="4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 indent="1"/>
    </xf>
    <xf numFmtId="0" fontId="2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left" vertical="center"/>
    </xf>
    <xf numFmtId="0" fontId="4" fillId="0" borderId="3" xfId="0" applyFont="1" applyBorder="1" applyAlignment="1">
      <alignment horizontal="left" vertical="center" indent="1"/>
    </xf>
    <xf numFmtId="0" fontId="4" fillId="0" borderId="3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 indent="1"/>
    </xf>
    <xf numFmtId="0" fontId="6" fillId="0" borderId="1" xfId="0" applyFont="1" applyBorder="1" applyAlignment="1">
      <alignment vertical="center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4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2" fontId="5" fillId="0" borderId="3" xfId="0" applyNumberFormat="1" applyFont="1" applyBorder="1" applyAlignment="1">
      <alignment horizontal="center" vertical="center"/>
    </xf>
    <xf numFmtId="2" fontId="5" fillId="0" borderId="4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left" vertical="center" indent="1"/>
    </xf>
    <xf numFmtId="0" fontId="6" fillId="0" borderId="3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 indent="1"/>
    </xf>
    <xf numFmtId="0" fontId="1" fillId="0" borderId="6" xfId="0" applyFont="1" applyBorder="1"/>
    <xf numFmtId="0" fontId="1" fillId="0" borderId="7" xfId="0" applyFont="1" applyBorder="1" applyAlignment="1">
      <alignment horizontal="left" indent="1"/>
    </xf>
    <xf numFmtId="0" fontId="1" fillId="0" borderId="8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2" fontId="1" fillId="0" borderId="7" xfId="0" applyNumberFormat="1" applyFont="1" applyBorder="1" applyAlignment="1">
      <alignment horizontal="center" vertical="center"/>
    </xf>
    <xf numFmtId="0" fontId="1" fillId="0" borderId="8" xfId="0" applyFont="1" applyBorder="1"/>
    <xf numFmtId="0" fontId="1" fillId="0" borderId="0" xfId="0" applyFont="1" applyBorder="1"/>
    <xf numFmtId="2" fontId="1" fillId="0" borderId="0" xfId="0" applyNumberFormat="1" applyFont="1" applyBorder="1"/>
    <xf numFmtId="0" fontId="5" fillId="0" borderId="0" xfId="0" applyFont="1" applyBorder="1" applyAlignment="1">
      <alignment horizontal="left" vertical="center" indent="1"/>
    </xf>
    <xf numFmtId="0" fontId="5" fillId="0" borderId="0" xfId="0" applyFont="1" applyBorder="1" applyAlignment="1">
      <alignment horizontal="center" vertical="center"/>
    </xf>
    <xf numFmtId="2" fontId="5" fillId="0" borderId="0" xfId="0" applyNumberFormat="1" applyFont="1" applyBorder="1" applyAlignment="1">
      <alignment horizontal="center" vertical="center"/>
    </xf>
    <xf numFmtId="1" fontId="6" fillId="0" borderId="0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2" fontId="2" fillId="0" borderId="2" xfId="0" applyNumberFormat="1" applyFont="1" applyBorder="1" applyAlignment="1">
      <alignment horizontal="center" vertical="center"/>
    </xf>
    <xf numFmtId="2" fontId="1" fillId="0" borderId="2" xfId="0" applyNumberFormat="1" applyFont="1" applyBorder="1" applyAlignment="1">
      <alignment horizontal="center" vertical="center"/>
    </xf>
    <xf numFmtId="2" fontId="2" fillId="0" borderId="2" xfId="0" applyNumberFormat="1" applyFont="1" applyFill="1" applyBorder="1" applyAlignment="1">
      <alignment horizontal="center" vertical="center"/>
    </xf>
    <xf numFmtId="1" fontId="2" fillId="0" borderId="2" xfId="0" applyNumberFormat="1" applyFont="1" applyBorder="1" applyAlignment="1">
      <alignment horizontal="center" vertical="center"/>
    </xf>
    <xf numFmtId="1" fontId="6" fillId="0" borderId="2" xfId="0" applyNumberFormat="1" applyFont="1" applyBorder="1" applyAlignment="1">
      <alignment horizontal="center" vertical="center"/>
    </xf>
    <xf numFmtId="1" fontId="2" fillId="0" borderId="6" xfId="0" applyNumberFormat="1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9" fillId="2" borderId="0" xfId="0" applyFont="1" applyFill="1" applyAlignment="1">
      <alignment horizontal="center"/>
    </xf>
    <xf numFmtId="0" fontId="10" fillId="2" borderId="0" xfId="0" applyFont="1" applyFill="1" applyAlignment="1">
      <alignment horizontal="center"/>
    </xf>
    <xf numFmtId="0" fontId="13" fillId="2" borderId="0" xfId="0" applyFont="1" applyFill="1" applyAlignment="1"/>
    <xf numFmtId="0" fontId="14" fillId="3" borderId="0" xfId="0" applyFont="1" applyFill="1" applyAlignment="1">
      <alignment vertical="center"/>
    </xf>
    <xf numFmtId="0" fontId="16" fillId="2" borderId="0" xfId="0" applyFont="1" applyFill="1"/>
    <xf numFmtId="0" fontId="14" fillId="3" borderId="0" xfId="0" applyFont="1" applyFill="1" applyAlignment="1">
      <alignment horizontal="left" vertical="center"/>
    </xf>
    <xf numFmtId="0" fontId="14" fillId="2" borderId="0" xfId="0" applyFont="1" applyFill="1" applyAlignment="1">
      <alignment horizontal="left" vertical="center"/>
    </xf>
    <xf numFmtId="0" fontId="15" fillId="2" borderId="0" xfId="0" applyFont="1" applyFill="1" applyBorder="1" applyAlignment="1">
      <alignment horizontal="center" vertical="center" wrapText="1"/>
    </xf>
    <xf numFmtId="0" fontId="17" fillId="2" borderId="0" xfId="0" applyFont="1" applyFill="1" applyAlignment="1">
      <alignment horizontal="center" vertical="center"/>
    </xf>
    <xf numFmtId="0" fontId="14" fillId="3" borderId="0" xfId="0" applyFont="1" applyFill="1" applyBorder="1" applyAlignment="1">
      <alignment horizontal="left" vertical="center"/>
    </xf>
    <xf numFmtId="0" fontId="16" fillId="3" borderId="0" xfId="0" applyFont="1" applyFill="1"/>
    <xf numFmtId="2" fontId="14" fillId="3" borderId="0" xfId="0" applyNumberFormat="1" applyFont="1" applyFill="1" applyAlignment="1">
      <alignment horizontal="center" vertical="center"/>
    </xf>
    <xf numFmtId="0" fontId="15" fillId="3" borderId="0" xfId="0" applyFont="1" applyFill="1"/>
    <xf numFmtId="0" fontId="14" fillId="2" borderId="0" xfId="0" applyFont="1" applyFill="1" applyBorder="1" applyAlignment="1">
      <alignment horizontal="left" vertical="center"/>
    </xf>
    <xf numFmtId="0" fontId="14" fillId="2" borderId="0" xfId="0" applyFont="1" applyFill="1" applyAlignment="1">
      <alignment horizontal="center" vertical="center"/>
    </xf>
    <xf numFmtId="2" fontId="14" fillId="2" borderId="0" xfId="0" applyNumberFormat="1" applyFont="1" applyFill="1" applyAlignment="1">
      <alignment horizontal="center" vertical="center"/>
    </xf>
    <xf numFmtId="0" fontId="15" fillId="2" borderId="0" xfId="0" applyFont="1" applyFill="1"/>
    <xf numFmtId="2" fontId="20" fillId="3" borderId="9" xfId="0" applyNumberFormat="1" applyFont="1" applyFill="1" applyBorder="1" applyAlignment="1">
      <alignment horizontal="center" vertical="center"/>
    </xf>
    <xf numFmtId="0" fontId="20" fillId="3" borderId="9" xfId="0" applyFont="1" applyFill="1" applyBorder="1" applyAlignment="1">
      <alignment horizontal="center" vertical="center"/>
    </xf>
    <xf numFmtId="0" fontId="1" fillId="0" borderId="21" xfId="0" applyFont="1" applyBorder="1" applyAlignment="1">
      <alignment horizontal="left" vertical="center"/>
    </xf>
    <xf numFmtId="0" fontId="1" fillId="0" borderId="22" xfId="0" applyFont="1" applyBorder="1" applyAlignment="1">
      <alignment horizontal="left" vertical="center"/>
    </xf>
    <xf numFmtId="0" fontId="1" fillId="0" borderId="23" xfId="0" applyFont="1" applyBorder="1" applyAlignment="1">
      <alignment horizontal="left" vertical="center"/>
    </xf>
    <xf numFmtId="0" fontId="1" fillId="0" borderId="22" xfId="0" applyFont="1" applyBorder="1" applyAlignment="1">
      <alignment horizontal="center" vertical="center"/>
    </xf>
    <xf numFmtId="2" fontId="1" fillId="0" borderId="23" xfId="0" applyNumberFormat="1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2" fontId="1" fillId="0" borderId="24" xfId="0" applyNumberFormat="1" applyFont="1" applyBorder="1" applyAlignment="1">
      <alignment horizontal="center" vertical="center"/>
    </xf>
    <xf numFmtId="2" fontId="2" fillId="0" borderId="22" xfId="0" applyNumberFormat="1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 indent="1"/>
    </xf>
    <xf numFmtId="0" fontId="5" fillId="0" borderId="6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5" fillId="0" borderId="6" xfId="0" applyFont="1" applyBorder="1" applyAlignment="1">
      <alignment horizontal="center" vertical="center"/>
    </xf>
    <xf numFmtId="2" fontId="5" fillId="0" borderId="7" xfId="0" applyNumberFormat="1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2" fontId="5" fillId="0" borderId="8" xfId="0" applyNumberFormat="1" applyFont="1" applyBorder="1" applyAlignment="1">
      <alignment horizontal="center" vertical="center"/>
    </xf>
    <xf numFmtId="1" fontId="6" fillId="0" borderId="6" xfId="0" applyNumberFormat="1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21" fillId="2" borderId="0" xfId="0" applyFont="1" applyFill="1" applyAlignment="1">
      <alignment horizontal="center"/>
    </xf>
    <xf numFmtId="0" fontId="22" fillId="2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15" fillId="3" borderId="0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center"/>
    </xf>
    <xf numFmtId="0" fontId="12" fillId="2" borderId="0" xfId="0" applyFont="1" applyFill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8" fillId="4" borderId="0" xfId="0" applyFont="1" applyFill="1" applyBorder="1" applyAlignment="1">
      <alignment horizontal="center"/>
    </xf>
    <xf numFmtId="0" fontId="19" fillId="3" borderId="12" xfId="0" applyFont="1" applyFill="1" applyBorder="1" applyAlignment="1">
      <alignment horizontal="center" vertical="center"/>
    </xf>
    <xf numFmtId="0" fontId="19" fillId="3" borderId="13" xfId="0" applyFont="1" applyFill="1" applyBorder="1" applyAlignment="1">
      <alignment horizontal="center" vertical="center"/>
    </xf>
    <xf numFmtId="0" fontId="19" fillId="3" borderId="14" xfId="0" applyFont="1" applyFill="1" applyBorder="1" applyAlignment="1">
      <alignment horizontal="center" vertical="center"/>
    </xf>
    <xf numFmtId="0" fontId="19" fillId="3" borderId="19" xfId="0" applyFont="1" applyFill="1" applyBorder="1" applyAlignment="1">
      <alignment horizontal="center" vertical="center"/>
    </xf>
    <xf numFmtId="0" fontId="19" fillId="3" borderId="15" xfId="0" applyFont="1" applyFill="1" applyBorder="1" applyAlignment="1">
      <alignment horizontal="center" vertical="center"/>
    </xf>
    <xf numFmtId="0" fontId="19" fillId="3" borderId="20" xfId="0" applyFont="1" applyFill="1" applyBorder="1" applyAlignment="1">
      <alignment horizontal="center" vertical="center"/>
    </xf>
    <xf numFmtId="0" fontId="19" fillId="3" borderId="16" xfId="0" applyFont="1" applyFill="1" applyBorder="1" applyAlignment="1">
      <alignment horizontal="center" vertical="center"/>
    </xf>
    <xf numFmtId="0" fontId="19" fillId="3" borderId="17" xfId="0" applyFont="1" applyFill="1" applyBorder="1" applyAlignment="1">
      <alignment horizontal="center" vertical="center"/>
    </xf>
    <xf numFmtId="0" fontId="19" fillId="3" borderId="18" xfId="0" applyFont="1" applyFill="1" applyBorder="1" applyAlignment="1">
      <alignment horizontal="center" vertical="center"/>
    </xf>
    <xf numFmtId="0" fontId="20" fillId="3" borderId="12" xfId="0" applyFont="1" applyFill="1" applyBorder="1" applyAlignment="1">
      <alignment horizontal="center" vertical="center"/>
    </xf>
    <xf numFmtId="0" fontId="20" fillId="3" borderId="13" xfId="0" applyFont="1" applyFill="1" applyBorder="1" applyAlignment="1">
      <alignment horizontal="center" vertical="center"/>
    </xf>
    <xf numFmtId="2" fontId="19" fillId="3" borderId="12" xfId="0" applyNumberFormat="1" applyFont="1" applyFill="1" applyBorder="1" applyAlignment="1">
      <alignment horizontal="center" vertical="center"/>
    </xf>
    <xf numFmtId="2" fontId="19" fillId="3" borderId="13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571499</xdr:colOff>
      <xdr:row>1</xdr:row>
      <xdr:rowOff>3142</xdr:rowOff>
    </xdr:from>
    <xdr:to>
      <xdr:col>2</xdr:col>
      <xdr:colOff>771525</xdr:colOff>
      <xdr:row>3</xdr:row>
      <xdr:rowOff>233983</xdr:rowOff>
    </xdr:to>
    <xdr:pic>
      <xdr:nvPicPr>
        <xdr:cNvPr id="2" name="Imagen 1" descr="Resultado de imagen para usat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sharpenSoften amount="5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r="61888"/>
        <a:stretch/>
      </xdr:blipFill>
      <xdr:spPr bwMode="auto">
        <a:xfrm>
          <a:off x="571499" y="203167"/>
          <a:ext cx="1114426" cy="77376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571499</xdr:colOff>
      <xdr:row>1</xdr:row>
      <xdr:rowOff>3142</xdr:rowOff>
    </xdr:from>
    <xdr:to>
      <xdr:col>2</xdr:col>
      <xdr:colOff>771525</xdr:colOff>
      <xdr:row>3</xdr:row>
      <xdr:rowOff>233983</xdr:rowOff>
    </xdr:to>
    <xdr:pic>
      <xdr:nvPicPr>
        <xdr:cNvPr id="3" name="Imagen 2" descr="Resultado de imagen para usat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sharpenSoften amount="5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r="61888"/>
        <a:stretch/>
      </xdr:blipFill>
      <xdr:spPr bwMode="auto">
        <a:xfrm>
          <a:off x="571499" y="203167"/>
          <a:ext cx="1114426" cy="78329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571499</xdr:colOff>
      <xdr:row>1</xdr:row>
      <xdr:rowOff>3142</xdr:rowOff>
    </xdr:from>
    <xdr:to>
      <xdr:col>2</xdr:col>
      <xdr:colOff>771525</xdr:colOff>
      <xdr:row>3</xdr:row>
      <xdr:rowOff>233983</xdr:rowOff>
    </xdr:to>
    <xdr:pic>
      <xdr:nvPicPr>
        <xdr:cNvPr id="2" name="Imagen 1" descr="Resultado de imagen para usat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sharpenSoften amount="5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r="61888"/>
        <a:stretch/>
      </xdr:blipFill>
      <xdr:spPr bwMode="auto">
        <a:xfrm>
          <a:off x="571499" y="203167"/>
          <a:ext cx="1114426" cy="77376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571499</xdr:colOff>
      <xdr:row>1</xdr:row>
      <xdr:rowOff>3142</xdr:rowOff>
    </xdr:from>
    <xdr:to>
      <xdr:col>2</xdr:col>
      <xdr:colOff>771525</xdr:colOff>
      <xdr:row>3</xdr:row>
      <xdr:rowOff>233983</xdr:rowOff>
    </xdr:to>
    <xdr:pic>
      <xdr:nvPicPr>
        <xdr:cNvPr id="2" name="Imagen 1" descr="Resultado de imagen para usat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sharpenSoften amount="5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r="61888"/>
        <a:stretch/>
      </xdr:blipFill>
      <xdr:spPr bwMode="auto">
        <a:xfrm>
          <a:off x="571499" y="203167"/>
          <a:ext cx="1114426" cy="78329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571499</xdr:colOff>
      <xdr:row>1</xdr:row>
      <xdr:rowOff>3142</xdr:rowOff>
    </xdr:from>
    <xdr:to>
      <xdr:col>2</xdr:col>
      <xdr:colOff>771525</xdr:colOff>
      <xdr:row>3</xdr:row>
      <xdr:rowOff>233983</xdr:rowOff>
    </xdr:to>
    <xdr:pic>
      <xdr:nvPicPr>
        <xdr:cNvPr id="2" name="Imagen 1" descr="Resultado de imagen para usat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sharpenSoften amount="5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r="61888"/>
        <a:stretch/>
      </xdr:blipFill>
      <xdr:spPr bwMode="auto">
        <a:xfrm>
          <a:off x="571499" y="203167"/>
          <a:ext cx="1114426" cy="77376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571499</xdr:colOff>
      <xdr:row>1</xdr:row>
      <xdr:rowOff>3142</xdr:rowOff>
    </xdr:from>
    <xdr:to>
      <xdr:col>2</xdr:col>
      <xdr:colOff>771525</xdr:colOff>
      <xdr:row>3</xdr:row>
      <xdr:rowOff>233983</xdr:rowOff>
    </xdr:to>
    <xdr:pic>
      <xdr:nvPicPr>
        <xdr:cNvPr id="2" name="Imagen 1" descr="Resultado de imagen para usat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sharpenSoften amount="5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r="61888"/>
        <a:stretch/>
      </xdr:blipFill>
      <xdr:spPr bwMode="auto">
        <a:xfrm>
          <a:off x="571499" y="203167"/>
          <a:ext cx="1114426" cy="78329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03"/>
  <sheetViews>
    <sheetView view="pageBreakPreview" topLeftCell="A4" zoomScale="85" zoomScaleNormal="100" zoomScaleSheetLayoutView="85" workbookViewId="0">
      <selection activeCell="K84" activeCellId="6" sqref="K80 K82 K86 K88 K90 K92 K84"/>
    </sheetView>
  </sheetViews>
  <sheetFormatPr baseColWidth="10" defaultRowHeight="12.75" x14ac:dyDescent="0.2"/>
  <cols>
    <col min="1" max="1" width="11.42578125" style="1"/>
    <col min="2" max="2" width="2.28515625" style="1" customWidth="1"/>
    <col min="3" max="3" width="104.42578125" style="1" customWidth="1"/>
    <col min="4" max="4" width="9.42578125" style="2" hidden="1" customWidth="1"/>
    <col min="5" max="5" width="9.42578125" style="3" hidden="1" customWidth="1"/>
    <col min="6" max="6" width="7.85546875" style="1" hidden="1" customWidth="1"/>
    <col min="7" max="7" width="8.7109375" style="1" hidden="1" customWidth="1"/>
    <col min="8" max="8" width="6.85546875" style="1" hidden="1" customWidth="1"/>
    <col min="9" max="9" width="6.7109375" style="1" hidden="1" customWidth="1"/>
    <col min="10" max="10" width="10.5703125" style="1" hidden="1" customWidth="1"/>
    <col min="11" max="11" width="10.85546875" style="4" bestFit="1" customWidth="1"/>
    <col min="12" max="12" width="5.5703125" style="114" customWidth="1"/>
    <col min="13" max="16384" width="11.42578125" style="1"/>
  </cols>
  <sheetData>
    <row r="1" spans="1:20" s="75" customFormat="1" ht="15.75" x14ac:dyDescent="0.25">
      <c r="L1" s="112"/>
      <c r="M1" s="76"/>
      <c r="N1" s="76"/>
      <c r="O1" s="76"/>
      <c r="P1" s="76"/>
      <c r="Q1" s="76"/>
      <c r="R1" s="76"/>
      <c r="S1" s="76"/>
      <c r="T1" s="76"/>
    </row>
    <row r="2" spans="1:20" s="75" customFormat="1" ht="23.25" x14ac:dyDescent="0.35">
      <c r="A2" s="126" t="s">
        <v>96</v>
      </c>
      <c r="B2" s="126"/>
      <c r="C2" s="126"/>
      <c r="D2" s="126"/>
      <c r="E2" s="126"/>
      <c r="F2" s="126"/>
      <c r="G2" s="126"/>
      <c r="H2" s="126"/>
      <c r="I2" s="126"/>
      <c r="J2" s="126"/>
      <c r="K2" s="126"/>
      <c r="L2" s="126"/>
      <c r="M2" s="76"/>
      <c r="N2" s="76"/>
      <c r="O2" s="76"/>
      <c r="P2" s="76"/>
      <c r="Q2" s="76"/>
      <c r="R2" s="76"/>
      <c r="S2" s="76"/>
      <c r="T2" s="76"/>
    </row>
    <row r="3" spans="1:20" s="75" customFormat="1" ht="20.25" x14ac:dyDescent="0.3">
      <c r="A3" s="127" t="s">
        <v>97</v>
      </c>
      <c r="B3" s="127"/>
      <c r="C3" s="127"/>
      <c r="D3" s="127"/>
      <c r="E3" s="127"/>
      <c r="F3" s="127"/>
      <c r="G3" s="127"/>
      <c r="H3" s="127"/>
      <c r="I3" s="127"/>
      <c r="J3" s="127"/>
      <c r="K3" s="127"/>
      <c r="L3" s="127"/>
      <c r="M3" s="76"/>
      <c r="N3" s="76"/>
      <c r="O3" s="76"/>
      <c r="P3" s="76"/>
      <c r="Q3" s="76"/>
      <c r="R3" s="76"/>
      <c r="S3" s="76"/>
      <c r="T3" s="76"/>
    </row>
    <row r="4" spans="1:20" s="75" customFormat="1" ht="20.25" x14ac:dyDescent="0.3">
      <c r="A4" s="127" t="s">
        <v>98</v>
      </c>
      <c r="B4" s="127"/>
      <c r="C4" s="127"/>
      <c r="D4" s="127"/>
      <c r="E4" s="127"/>
      <c r="F4" s="127"/>
      <c r="G4" s="127"/>
      <c r="H4" s="127"/>
      <c r="I4" s="127"/>
      <c r="J4" s="127"/>
      <c r="K4" s="127"/>
      <c r="L4" s="127"/>
      <c r="M4" s="76"/>
      <c r="N4" s="76"/>
      <c r="O4" s="76"/>
      <c r="P4" s="76"/>
      <c r="Q4" s="76"/>
      <c r="R4" s="76"/>
      <c r="S4" s="76"/>
      <c r="T4" s="76"/>
    </row>
    <row r="5" spans="1:20" s="75" customFormat="1" ht="18" x14ac:dyDescent="0.25">
      <c r="J5" s="77"/>
      <c r="L5" s="112"/>
      <c r="M5" s="76"/>
      <c r="N5" s="76"/>
      <c r="O5" s="76"/>
      <c r="P5" s="76"/>
      <c r="Q5" s="76"/>
      <c r="R5" s="76"/>
      <c r="S5" s="76"/>
      <c r="T5" s="76"/>
    </row>
    <row r="6" spans="1:20" s="79" customFormat="1" ht="27.75" customHeight="1" x14ac:dyDescent="0.2">
      <c r="A6" s="78" t="s">
        <v>0</v>
      </c>
      <c r="B6" s="125" t="s">
        <v>99</v>
      </c>
      <c r="C6" s="125"/>
      <c r="D6" s="125"/>
      <c r="E6" s="125"/>
      <c r="F6" s="125"/>
      <c r="G6" s="125"/>
      <c r="H6" s="125"/>
      <c r="I6" s="125"/>
      <c r="J6" s="125"/>
      <c r="K6" s="125"/>
      <c r="L6" s="125"/>
    </row>
    <row r="7" spans="1:20" s="79" customFormat="1" ht="15.75" customHeight="1" x14ac:dyDescent="0.2">
      <c r="A7" s="80" t="s">
        <v>100</v>
      </c>
      <c r="B7" s="125" t="s">
        <v>101</v>
      </c>
      <c r="C7" s="125"/>
      <c r="D7" s="125"/>
      <c r="E7" s="125"/>
      <c r="F7" s="125"/>
      <c r="G7" s="125"/>
      <c r="H7" s="125"/>
      <c r="I7" s="125"/>
      <c r="J7" s="125"/>
      <c r="K7" s="125"/>
      <c r="L7" s="125"/>
    </row>
    <row r="8" spans="1:20" s="79" customFormat="1" ht="15.75" customHeight="1" x14ac:dyDescent="0.2">
      <c r="A8" s="80" t="s">
        <v>102</v>
      </c>
      <c r="B8" s="125" t="s">
        <v>103</v>
      </c>
      <c r="C8" s="125"/>
      <c r="D8" s="125"/>
      <c r="E8" s="125"/>
      <c r="F8" s="125"/>
      <c r="G8" s="125"/>
      <c r="H8" s="125"/>
      <c r="I8" s="125"/>
      <c r="J8" s="125"/>
      <c r="K8" s="125"/>
      <c r="L8" s="125"/>
    </row>
    <row r="9" spans="1:20" s="79" customFormat="1" ht="15.75" customHeight="1" x14ac:dyDescent="0.25">
      <c r="A9" s="81"/>
      <c r="B9" s="81"/>
      <c r="C9" s="82"/>
      <c r="D9" s="82"/>
      <c r="E9" s="82"/>
      <c r="F9" s="82"/>
      <c r="G9" s="82"/>
      <c r="H9" s="82"/>
      <c r="I9" s="82"/>
      <c r="J9" s="77"/>
      <c r="K9" s="83"/>
      <c r="L9" s="113"/>
    </row>
    <row r="10" spans="1:20" s="79" customFormat="1" ht="15.75" customHeight="1" x14ac:dyDescent="0.2">
      <c r="A10" s="78" t="s">
        <v>1</v>
      </c>
      <c r="B10" s="84" t="s">
        <v>104</v>
      </c>
      <c r="C10" s="85"/>
      <c r="D10" s="85"/>
      <c r="E10" s="85"/>
      <c r="F10" s="80" t="s">
        <v>2</v>
      </c>
      <c r="G10" s="85"/>
      <c r="H10" s="85"/>
      <c r="I10" s="80" t="s">
        <v>105</v>
      </c>
      <c r="J10" s="86"/>
      <c r="K10" s="85"/>
      <c r="L10" s="87"/>
    </row>
    <row r="11" spans="1:20" s="79" customFormat="1" ht="15" x14ac:dyDescent="0.2">
      <c r="A11" s="80"/>
      <c r="B11" s="84" t="s">
        <v>106</v>
      </c>
      <c r="C11" s="85"/>
      <c r="D11" s="85"/>
      <c r="E11" s="85"/>
      <c r="F11" s="80" t="s">
        <v>3</v>
      </c>
      <c r="G11" s="85"/>
      <c r="H11" s="85"/>
      <c r="I11" s="80" t="s">
        <v>4</v>
      </c>
      <c r="J11" s="86"/>
      <c r="K11" s="85"/>
      <c r="L11" s="87"/>
    </row>
    <row r="12" spans="1:20" s="79" customFormat="1" ht="18" x14ac:dyDescent="0.25">
      <c r="A12" s="81"/>
      <c r="B12" s="88"/>
      <c r="C12" s="88"/>
      <c r="D12" s="89"/>
      <c r="E12" s="81"/>
      <c r="F12" s="89"/>
      <c r="G12" s="90"/>
      <c r="H12" s="81"/>
      <c r="I12" s="91"/>
      <c r="J12" s="77"/>
      <c r="L12" s="113"/>
    </row>
    <row r="13" spans="1:20" s="79" customFormat="1" ht="18" x14ac:dyDescent="0.25">
      <c r="A13" s="130" t="s">
        <v>119</v>
      </c>
      <c r="B13" s="130"/>
      <c r="C13" s="130"/>
      <c r="D13" s="130"/>
      <c r="E13" s="130"/>
      <c r="F13" s="130"/>
      <c r="G13" s="130"/>
      <c r="H13" s="130"/>
      <c r="I13" s="130"/>
      <c r="J13" s="130"/>
      <c r="K13" s="130"/>
      <c r="L13" s="130"/>
    </row>
    <row r="14" spans="1:20" ht="13.5" thickBot="1" x14ac:dyDescent="0.25"/>
    <row r="15" spans="1:20" ht="15.75" customHeight="1" thickBot="1" x14ac:dyDescent="0.25">
      <c r="A15" s="131" t="s">
        <v>5</v>
      </c>
      <c r="B15" s="133" t="s">
        <v>6</v>
      </c>
      <c r="C15" s="134"/>
      <c r="D15" s="133" t="s">
        <v>8</v>
      </c>
      <c r="E15" s="134"/>
      <c r="F15" s="131" t="s">
        <v>9</v>
      </c>
      <c r="G15" s="137" t="s">
        <v>10</v>
      </c>
      <c r="H15" s="138"/>
      <c r="I15" s="139"/>
      <c r="J15" s="140" t="s">
        <v>11</v>
      </c>
      <c r="K15" s="142" t="s">
        <v>12</v>
      </c>
      <c r="L15" s="131" t="s">
        <v>7</v>
      </c>
    </row>
    <row r="16" spans="1:20" ht="15.75" customHeight="1" thickBot="1" x14ac:dyDescent="0.25">
      <c r="A16" s="132"/>
      <c r="B16" s="135"/>
      <c r="C16" s="136"/>
      <c r="D16" s="135"/>
      <c r="E16" s="136"/>
      <c r="F16" s="132"/>
      <c r="G16" s="92" t="s">
        <v>13</v>
      </c>
      <c r="H16" s="93" t="s">
        <v>14</v>
      </c>
      <c r="I16" s="93" t="s">
        <v>15</v>
      </c>
      <c r="J16" s="141"/>
      <c r="K16" s="143"/>
      <c r="L16" s="132"/>
    </row>
    <row r="17" spans="1:12" ht="15.75" hidden="1" customHeight="1" x14ac:dyDescent="0.2">
      <c r="A17" s="94"/>
      <c r="B17" s="95"/>
      <c r="C17" s="96"/>
      <c r="D17" s="97"/>
      <c r="E17" s="98"/>
      <c r="F17" s="99"/>
      <c r="G17" s="100"/>
      <c r="H17" s="99"/>
      <c r="I17" s="99"/>
      <c r="J17" s="99"/>
      <c r="K17" s="101"/>
      <c r="L17" s="115"/>
    </row>
    <row r="18" spans="1:12" ht="15.75" customHeight="1" x14ac:dyDescent="0.2">
      <c r="A18" s="11" t="s">
        <v>16</v>
      </c>
      <c r="B18" s="12" t="s">
        <v>17</v>
      </c>
      <c r="C18" s="13"/>
      <c r="D18" s="72"/>
      <c r="E18" s="9"/>
      <c r="F18" s="8"/>
      <c r="G18" s="10"/>
      <c r="H18" s="8"/>
      <c r="I18" s="8"/>
      <c r="J18" s="8"/>
      <c r="K18" s="59"/>
      <c r="L18" s="116"/>
    </row>
    <row r="19" spans="1:12" hidden="1" x14ac:dyDescent="0.2">
      <c r="A19" s="11"/>
      <c r="B19" s="12"/>
      <c r="C19" s="13"/>
      <c r="D19" s="72"/>
      <c r="E19" s="9"/>
      <c r="F19" s="8"/>
      <c r="G19" s="10"/>
      <c r="H19" s="8"/>
      <c r="I19" s="8"/>
      <c r="J19" s="8"/>
      <c r="K19" s="59"/>
      <c r="L19" s="116"/>
    </row>
    <row r="20" spans="1:12" x14ac:dyDescent="0.2">
      <c r="A20" s="14" t="s">
        <v>18</v>
      </c>
      <c r="B20" s="6" t="s">
        <v>87</v>
      </c>
      <c r="C20" s="7"/>
      <c r="D20" s="72"/>
      <c r="E20" s="9"/>
      <c r="F20" s="8">
        <v>2</v>
      </c>
      <c r="G20" s="10">
        <f>+K26</f>
        <v>204.95999999999998</v>
      </c>
      <c r="H20" s="8"/>
      <c r="I20" s="8"/>
      <c r="J20" s="8">
        <f>F20*G20</f>
        <v>409.91999999999996</v>
      </c>
      <c r="K20" s="59">
        <f t="shared" ref="K20:K22" si="0">J20</f>
        <v>409.91999999999996</v>
      </c>
      <c r="L20" s="116" t="s">
        <v>28</v>
      </c>
    </row>
    <row r="21" spans="1:12" x14ac:dyDescent="0.2">
      <c r="A21" s="14" t="s">
        <v>122</v>
      </c>
      <c r="B21" s="6" t="s">
        <v>27</v>
      </c>
      <c r="C21" s="7"/>
      <c r="D21" s="72"/>
      <c r="E21" s="9"/>
      <c r="F21" s="8">
        <v>2</v>
      </c>
      <c r="G21" s="10">
        <f>+G20</f>
        <v>204.95999999999998</v>
      </c>
      <c r="H21" s="8"/>
      <c r="I21" s="8"/>
      <c r="J21" s="8">
        <f>F21*G21</f>
        <v>409.91999999999996</v>
      </c>
      <c r="K21" s="59">
        <f t="shared" si="0"/>
        <v>409.91999999999996</v>
      </c>
      <c r="L21" s="116" t="s">
        <v>28</v>
      </c>
    </row>
    <row r="22" spans="1:12" x14ac:dyDescent="0.2">
      <c r="A22" s="14" t="s">
        <v>123</v>
      </c>
      <c r="B22" s="6" t="s">
        <v>30</v>
      </c>
      <c r="C22" s="7"/>
      <c r="D22" s="72"/>
      <c r="E22" s="9"/>
      <c r="F22" s="15">
        <v>5</v>
      </c>
      <c r="G22" s="10"/>
      <c r="H22" s="8"/>
      <c r="I22" s="8"/>
      <c r="J22" s="8">
        <f>F22</f>
        <v>5</v>
      </c>
      <c r="K22" s="59">
        <f t="shared" si="0"/>
        <v>5</v>
      </c>
      <c r="L22" s="116" t="s">
        <v>20</v>
      </c>
    </row>
    <row r="23" spans="1:12" hidden="1" x14ac:dyDescent="0.2">
      <c r="A23" s="5"/>
      <c r="B23" s="6"/>
      <c r="C23" s="7"/>
      <c r="D23" s="72"/>
      <c r="E23" s="9"/>
      <c r="F23" s="8"/>
      <c r="G23" s="10"/>
      <c r="H23" s="8"/>
      <c r="I23" s="8"/>
      <c r="J23" s="8"/>
      <c r="K23" s="59"/>
      <c r="L23" s="116"/>
    </row>
    <row r="24" spans="1:12" x14ac:dyDescent="0.2">
      <c r="A24" s="11" t="s">
        <v>31</v>
      </c>
      <c r="B24" s="12" t="s">
        <v>32</v>
      </c>
      <c r="C24" s="13"/>
      <c r="D24" s="72"/>
      <c r="E24" s="9"/>
      <c r="F24" s="8"/>
      <c r="G24" s="10"/>
      <c r="H24" s="8"/>
      <c r="I24" s="8"/>
      <c r="J24" s="8"/>
      <c r="K24" s="59"/>
      <c r="L24" s="116"/>
    </row>
    <row r="25" spans="1:12" hidden="1" x14ac:dyDescent="0.2">
      <c r="A25" s="11"/>
      <c r="B25" s="12"/>
      <c r="C25" s="13"/>
      <c r="D25" s="72"/>
      <c r="E25" s="9"/>
      <c r="F25" s="8"/>
      <c r="G25" s="10"/>
      <c r="H25" s="8"/>
      <c r="I25" s="8"/>
      <c r="J25" s="8"/>
      <c r="K25" s="59"/>
      <c r="L25" s="116"/>
    </row>
    <row r="26" spans="1:12" x14ac:dyDescent="0.2">
      <c r="A26" s="14" t="s">
        <v>33</v>
      </c>
      <c r="B26" s="6" t="s">
        <v>34</v>
      </c>
      <c r="C26" s="7"/>
      <c r="D26" s="72"/>
      <c r="E26" s="73"/>
      <c r="F26" s="8"/>
      <c r="G26" s="8"/>
      <c r="H26" s="8"/>
      <c r="I26" s="8"/>
      <c r="J26" s="8"/>
      <c r="K26" s="59">
        <f>SUM(J28:J31)</f>
        <v>204.95999999999998</v>
      </c>
      <c r="L26" s="116" t="s">
        <v>36</v>
      </c>
    </row>
    <row r="27" spans="1:12" hidden="1" x14ac:dyDescent="0.2">
      <c r="A27" s="14"/>
      <c r="B27" s="6"/>
      <c r="C27" s="7"/>
      <c r="D27" s="72"/>
      <c r="E27" s="73"/>
      <c r="F27" s="8"/>
      <c r="G27" s="8"/>
      <c r="H27" s="8"/>
      <c r="I27" s="8"/>
      <c r="J27" s="8"/>
      <c r="K27" s="60"/>
      <c r="L27" s="116"/>
    </row>
    <row r="28" spans="1:12" hidden="1" x14ac:dyDescent="0.2">
      <c r="A28" s="14"/>
      <c r="B28" s="6"/>
      <c r="C28" s="7" t="s">
        <v>81</v>
      </c>
      <c r="D28" s="72"/>
      <c r="E28" s="73"/>
      <c r="F28" s="8">
        <v>1</v>
      </c>
      <c r="G28" s="10">
        <v>72.849999999999994</v>
      </c>
      <c r="H28" s="10"/>
      <c r="I28" s="10"/>
      <c r="J28" s="10">
        <f>G28</f>
        <v>72.849999999999994</v>
      </c>
      <c r="K28" s="50"/>
      <c r="L28" s="123"/>
    </row>
    <row r="29" spans="1:12" hidden="1" x14ac:dyDescent="0.2">
      <c r="A29" s="14"/>
      <c r="B29" s="6"/>
      <c r="C29" s="7" t="s">
        <v>83</v>
      </c>
      <c r="D29" s="72"/>
      <c r="E29" s="73"/>
      <c r="F29" s="8">
        <v>1</v>
      </c>
      <c r="G29" s="10">
        <v>39.79</v>
      </c>
      <c r="H29" s="10"/>
      <c r="I29" s="10"/>
      <c r="J29" s="10">
        <f>G29</f>
        <v>39.79</v>
      </c>
      <c r="K29" s="60"/>
      <c r="L29" s="116"/>
    </row>
    <row r="30" spans="1:12" hidden="1" x14ac:dyDescent="0.2">
      <c r="A30" s="14"/>
      <c r="B30" s="6"/>
      <c r="C30" s="7" t="s">
        <v>82</v>
      </c>
      <c r="D30" s="57"/>
      <c r="E30" s="58"/>
      <c r="F30" s="8">
        <v>1</v>
      </c>
      <c r="G30" s="10">
        <v>53.59</v>
      </c>
      <c r="H30" s="10"/>
      <c r="I30" s="10"/>
      <c r="J30" s="10">
        <f>G30</f>
        <v>53.59</v>
      </c>
      <c r="K30" s="59"/>
      <c r="L30" s="116"/>
    </row>
    <row r="31" spans="1:12" hidden="1" x14ac:dyDescent="0.2">
      <c r="A31" s="14"/>
      <c r="B31" s="6"/>
      <c r="C31" s="7" t="s">
        <v>107</v>
      </c>
      <c r="D31" s="57"/>
      <c r="E31" s="58"/>
      <c r="F31" s="8">
        <v>1</v>
      </c>
      <c r="G31" s="10">
        <v>38.729999999999997</v>
      </c>
      <c r="H31" s="10"/>
      <c r="I31" s="10"/>
      <c r="J31" s="10">
        <f>G31</f>
        <v>38.729999999999997</v>
      </c>
      <c r="K31" s="59"/>
      <c r="L31" s="116"/>
    </row>
    <row r="32" spans="1:12" hidden="1" x14ac:dyDescent="0.2">
      <c r="A32" s="5"/>
      <c r="B32" s="6"/>
      <c r="C32" s="7"/>
      <c r="D32" s="72"/>
      <c r="E32" s="9"/>
      <c r="F32" s="8"/>
      <c r="G32" s="10"/>
      <c r="H32" s="8"/>
      <c r="I32" s="8"/>
      <c r="J32" s="10"/>
      <c r="K32" s="59"/>
      <c r="L32" s="116"/>
    </row>
    <row r="33" spans="1:13" x14ac:dyDescent="0.2">
      <c r="A33" s="19" t="s">
        <v>38</v>
      </c>
      <c r="B33" s="12" t="s">
        <v>39</v>
      </c>
      <c r="C33" s="7"/>
      <c r="D33" s="72"/>
      <c r="E33" s="9"/>
      <c r="F33" s="8"/>
      <c r="G33" s="10"/>
      <c r="H33" s="8"/>
      <c r="I33" s="8"/>
      <c r="J33" s="8"/>
      <c r="K33" s="59"/>
      <c r="L33" s="116"/>
    </row>
    <row r="34" spans="1:13" hidden="1" x14ac:dyDescent="0.2">
      <c r="A34" s="19"/>
      <c r="B34" s="12"/>
      <c r="C34" s="7"/>
      <c r="D34" s="72"/>
      <c r="E34" s="9"/>
      <c r="F34" s="8"/>
      <c r="G34" s="10"/>
      <c r="H34" s="8"/>
      <c r="I34" s="8"/>
      <c r="J34" s="8"/>
      <c r="K34" s="59"/>
      <c r="L34" s="116"/>
    </row>
    <row r="35" spans="1:13" x14ac:dyDescent="0.2">
      <c r="A35" s="14" t="s">
        <v>40</v>
      </c>
      <c r="B35" s="12"/>
      <c r="C35" s="7" t="s">
        <v>89</v>
      </c>
      <c r="D35" s="72"/>
      <c r="E35" s="9"/>
      <c r="F35" s="8"/>
      <c r="G35" s="10"/>
      <c r="H35" s="8"/>
      <c r="I35" s="8"/>
      <c r="J35" s="8"/>
      <c r="K35" s="59">
        <f>SUM(J37:J37)</f>
        <v>169.90999999999997</v>
      </c>
      <c r="L35" s="116" t="s">
        <v>36</v>
      </c>
    </row>
    <row r="36" spans="1:13" hidden="1" x14ac:dyDescent="0.2">
      <c r="A36" s="55"/>
      <c r="B36" s="12"/>
      <c r="C36" s="7"/>
      <c r="D36" s="72"/>
      <c r="E36" s="9"/>
      <c r="F36" s="8"/>
      <c r="G36" s="10"/>
      <c r="H36" s="8"/>
      <c r="I36" s="8"/>
      <c r="J36" s="8"/>
      <c r="K36" s="59"/>
      <c r="L36" s="116"/>
    </row>
    <row r="37" spans="1:13" hidden="1" x14ac:dyDescent="0.2">
      <c r="A37" s="20"/>
      <c r="B37" s="6"/>
      <c r="C37" s="21" t="s">
        <v>88</v>
      </c>
      <c r="D37" s="144" t="s">
        <v>41</v>
      </c>
      <c r="E37" s="145"/>
      <c r="F37" s="8">
        <v>1</v>
      </c>
      <c r="G37" s="10">
        <f>+K26-G41</f>
        <v>169.90999999999997</v>
      </c>
      <c r="H37" s="8"/>
      <c r="I37" s="8"/>
      <c r="J37" s="10">
        <f>G37</f>
        <v>169.90999999999997</v>
      </c>
      <c r="K37" s="50"/>
      <c r="L37" s="123"/>
      <c r="M37" s="4"/>
    </row>
    <row r="38" spans="1:13" hidden="1" x14ac:dyDescent="0.2">
      <c r="A38" s="14"/>
      <c r="B38" s="12"/>
      <c r="C38" s="23"/>
      <c r="D38" s="74"/>
      <c r="E38" s="9"/>
      <c r="F38" s="8"/>
      <c r="G38" s="10"/>
      <c r="H38" s="10"/>
      <c r="I38" s="10"/>
      <c r="J38" s="10"/>
      <c r="K38" s="59"/>
      <c r="L38" s="116"/>
    </row>
    <row r="39" spans="1:13" x14ac:dyDescent="0.2">
      <c r="A39" s="14" t="s">
        <v>42</v>
      </c>
      <c r="B39" s="6"/>
      <c r="C39" s="7" t="s">
        <v>90</v>
      </c>
      <c r="D39" s="74"/>
      <c r="E39" s="73"/>
      <c r="F39" s="16"/>
      <c r="G39" s="16"/>
      <c r="H39" s="10"/>
      <c r="I39" s="10"/>
      <c r="J39" s="10"/>
      <c r="K39" s="59">
        <f>SUM(J41:J41)</f>
        <v>35.049999999999997</v>
      </c>
      <c r="L39" s="116" t="s">
        <v>36</v>
      </c>
    </row>
    <row r="40" spans="1:13" hidden="1" x14ac:dyDescent="0.2">
      <c r="A40" s="14"/>
      <c r="B40" s="6"/>
      <c r="C40" s="23"/>
      <c r="D40" s="74"/>
      <c r="E40" s="73"/>
      <c r="F40" s="16"/>
      <c r="G40" s="16"/>
      <c r="H40" s="25"/>
      <c r="I40" s="26"/>
      <c r="J40" s="10"/>
      <c r="K40" s="59"/>
      <c r="L40" s="116"/>
    </row>
    <row r="41" spans="1:13" hidden="1" x14ac:dyDescent="0.2">
      <c r="A41" s="20"/>
      <c r="B41" s="12"/>
      <c r="C41" s="21" t="s">
        <v>88</v>
      </c>
      <c r="D41" s="144" t="s">
        <v>41</v>
      </c>
      <c r="E41" s="145"/>
      <c r="F41" s="8">
        <v>1</v>
      </c>
      <c r="G41" s="10">
        <v>35.049999999999997</v>
      </c>
      <c r="H41" s="10"/>
      <c r="I41" s="10"/>
      <c r="J41" s="10">
        <f>G41</f>
        <v>35.049999999999997</v>
      </c>
      <c r="K41" s="50"/>
      <c r="L41" s="123"/>
    </row>
    <row r="42" spans="1:13" hidden="1" x14ac:dyDescent="0.2">
      <c r="A42" s="14"/>
      <c r="B42" s="12"/>
      <c r="C42" s="27"/>
      <c r="D42" s="74"/>
      <c r="E42" s="9" t="s">
        <v>43</v>
      </c>
      <c r="F42" s="8"/>
      <c r="G42" s="10" t="s">
        <v>43</v>
      </c>
      <c r="H42" s="10"/>
      <c r="I42" s="10"/>
      <c r="J42" s="10"/>
      <c r="K42" s="59"/>
      <c r="L42" s="116"/>
    </row>
    <row r="43" spans="1:13" x14ac:dyDescent="0.2">
      <c r="A43" s="28" t="s">
        <v>44</v>
      </c>
      <c r="B43" s="29" t="s">
        <v>45</v>
      </c>
      <c r="C43" s="24"/>
      <c r="D43" s="74"/>
      <c r="E43" s="22"/>
      <c r="F43" s="17"/>
      <c r="G43" s="18"/>
      <c r="H43" s="17"/>
      <c r="I43" s="17"/>
      <c r="J43" s="17"/>
      <c r="K43" s="61"/>
      <c r="L43" s="117"/>
    </row>
    <row r="44" spans="1:13" hidden="1" x14ac:dyDescent="0.2">
      <c r="A44" s="5"/>
      <c r="B44" s="6"/>
      <c r="C44" s="7"/>
      <c r="D44" s="72"/>
      <c r="E44" s="9"/>
      <c r="F44" s="8"/>
      <c r="G44" s="10"/>
      <c r="H44" s="8"/>
      <c r="I44" s="8"/>
      <c r="J44" s="8"/>
      <c r="K44" s="59"/>
      <c r="L44" s="116"/>
    </row>
    <row r="45" spans="1:13" x14ac:dyDescent="0.2">
      <c r="A45" s="14" t="s">
        <v>46</v>
      </c>
      <c r="B45" s="12"/>
      <c r="C45" s="7" t="s">
        <v>91</v>
      </c>
      <c r="D45" s="128" t="s">
        <v>47</v>
      </c>
      <c r="E45" s="129"/>
      <c r="F45" s="8">
        <v>1</v>
      </c>
      <c r="G45" s="10">
        <f>K35</f>
        <v>169.90999999999997</v>
      </c>
      <c r="H45" s="8"/>
      <c r="I45" s="8"/>
      <c r="J45" s="10">
        <f>G45</f>
        <v>169.90999999999997</v>
      </c>
      <c r="K45" s="59">
        <f>J45</f>
        <v>169.90999999999997</v>
      </c>
      <c r="L45" s="116" t="s">
        <v>36</v>
      </c>
    </row>
    <row r="46" spans="1:13" hidden="1" x14ac:dyDescent="0.2">
      <c r="A46" s="55"/>
      <c r="B46" s="12"/>
      <c r="C46" s="7"/>
      <c r="D46" s="72"/>
      <c r="E46" s="9"/>
      <c r="F46" s="8"/>
      <c r="G46" s="10"/>
      <c r="H46" s="8"/>
      <c r="I46" s="8"/>
      <c r="J46" s="10"/>
      <c r="K46" s="59"/>
      <c r="L46" s="116"/>
    </row>
    <row r="47" spans="1:13" x14ac:dyDescent="0.2">
      <c r="A47" s="14" t="s">
        <v>48</v>
      </c>
      <c r="B47" s="12"/>
      <c r="C47" s="7" t="s">
        <v>92</v>
      </c>
      <c r="D47" s="128" t="s">
        <v>49</v>
      </c>
      <c r="E47" s="129"/>
      <c r="F47" s="17">
        <v>1</v>
      </c>
      <c r="G47" s="10">
        <f>K39</f>
        <v>35.049999999999997</v>
      </c>
      <c r="H47" s="8"/>
      <c r="I47" s="8"/>
      <c r="J47" s="10">
        <f>G47</f>
        <v>35.049999999999997</v>
      </c>
      <c r="K47" s="59">
        <f>J47</f>
        <v>35.049999999999997</v>
      </c>
      <c r="L47" s="117" t="s">
        <v>36</v>
      </c>
    </row>
    <row r="48" spans="1:13" hidden="1" x14ac:dyDescent="0.2">
      <c r="A48" s="20"/>
      <c r="B48" s="6"/>
      <c r="C48" s="30"/>
      <c r="D48" s="74"/>
      <c r="E48" s="22"/>
      <c r="F48" s="17"/>
      <c r="G48" s="10"/>
      <c r="H48" s="8"/>
      <c r="I48" s="8"/>
      <c r="J48" s="10"/>
      <c r="K48" s="59"/>
      <c r="L48" s="117"/>
    </row>
    <row r="49" spans="1:12" hidden="1" x14ac:dyDescent="0.2">
      <c r="A49" s="19"/>
      <c r="B49" s="12"/>
      <c r="C49" s="7"/>
      <c r="D49" s="74"/>
      <c r="E49" s="22"/>
      <c r="F49" s="17"/>
      <c r="G49" s="10"/>
      <c r="H49" s="8"/>
      <c r="I49" s="8"/>
      <c r="J49" s="8"/>
      <c r="K49" s="59"/>
      <c r="L49" s="117"/>
    </row>
    <row r="50" spans="1:12" x14ac:dyDescent="0.2">
      <c r="A50" s="28" t="s">
        <v>50</v>
      </c>
      <c r="B50" s="29" t="s">
        <v>51</v>
      </c>
      <c r="C50" s="24"/>
      <c r="D50" s="74"/>
      <c r="E50" s="22"/>
      <c r="F50" s="17"/>
      <c r="G50" s="18"/>
      <c r="H50" s="17"/>
      <c r="I50" s="17"/>
      <c r="J50" s="17"/>
      <c r="K50" s="61"/>
      <c r="L50" s="117"/>
    </row>
    <row r="51" spans="1:12" hidden="1" x14ac:dyDescent="0.2">
      <c r="A51" s="5"/>
      <c r="B51" s="6"/>
      <c r="C51" s="7"/>
      <c r="D51" s="72"/>
      <c r="E51" s="9"/>
      <c r="F51" s="8"/>
      <c r="G51" s="10"/>
      <c r="H51" s="8"/>
      <c r="I51" s="8"/>
      <c r="J51" s="8"/>
      <c r="K51" s="59"/>
      <c r="L51" s="116"/>
    </row>
    <row r="52" spans="1:12" x14ac:dyDescent="0.2">
      <c r="A52" s="14" t="s">
        <v>52</v>
      </c>
      <c r="B52" s="6"/>
      <c r="C52" s="31" t="s">
        <v>51</v>
      </c>
      <c r="D52" s="144" t="s">
        <v>53</v>
      </c>
      <c r="E52" s="145"/>
      <c r="F52" s="8">
        <v>1</v>
      </c>
      <c r="G52" s="10">
        <f>K26</f>
        <v>204.95999999999998</v>
      </c>
      <c r="H52" s="8"/>
      <c r="I52" s="8"/>
      <c r="J52" s="10">
        <f>G52</f>
        <v>204.95999999999998</v>
      </c>
      <c r="K52" s="59">
        <f>J52</f>
        <v>204.95999999999998</v>
      </c>
      <c r="L52" s="116" t="s">
        <v>36</v>
      </c>
    </row>
    <row r="53" spans="1:12" hidden="1" x14ac:dyDescent="0.2">
      <c r="A53" s="5"/>
      <c r="B53" s="6"/>
      <c r="C53" s="7"/>
      <c r="D53" s="128" t="s">
        <v>54</v>
      </c>
      <c r="E53" s="129"/>
      <c r="F53" s="8"/>
      <c r="G53" s="10"/>
      <c r="H53" s="8"/>
      <c r="I53" s="8"/>
      <c r="J53" s="8"/>
      <c r="K53" s="59"/>
      <c r="L53" s="116"/>
    </row>
    <row r="54" spans="1:12" hidden="1" x14ac:dyDescent="0.2">
      <c r="A54" s="5"/>
      <c r="B54" s="6"/>
      <c r="C54" s="7"/>
      <c r="D54" s="72"/>
      <c r="E54" s="73"/>
      <c r="F54" s="8"/>
      <c r="G54" s="10"/>
      <c r="H54" s="8"/>
      <c r="I54" s="8"/>
      <c r="J54" s="8"/>
      <c r="K54" s="59"/>
      <c r="L54" s="116"/>
    </row>
    <row r="55" spans="1:12" x14ac:dyDescent="0.2">
      <c r="A55" s="28" t="s">
        <v>55</v>
      </c>
      <c r="B55" s="29" t="s">
        <v>56</v>
      </c>
      <c r="C55" s="24"/>
      <c r="D55" s="74"/>
      <c r="E55" s="22"/>
      <c r="F55" s="17"/>
      <c r="G55" s="18"/>
      <c r="H55" s="17"/>
      <c r="I55" s="17"/>
      <c r="J55" s="17"/>
      <c r="K55" s="61"/>
      <c r="L55" s="117"/>
    </row>
    <row r="56" spans="1:12" hidden="1" x14ac:dyDescent="0.2">
      <c r="A56" s="5"/>
      <c r="B56" s="6"/>
      <c r="C56" s="7"/>
      <c r="D56" s="72"/>
      <c r="E56" s="9"/>
      <c r="F56" s="8"/>
      <c r="G56" s="10"/>
      <c r="H56" s="8"/>
      <c r="I56" s="8"/>
      <c r="J56" s="8"/>
      <c r="K56" s="59"/>
      <c r="L56" s="116"/>
    </row>
    <row r="57" spans="1:12" x14ac:dyDescent="0.2">
      <c r="A57" s="14" t="s">
        <v>57</v>
      </c>
      <c r="B57" s="6"/>
      <c r="C57" s="31" t="s">
        <v>58</v>
      </c>
      <c r="D57" s="144" t="s">
        <v>53</v>
      </c>
      <c r="E57" s="145"/>
      <c r="F57" s="8">
        <v>1</v>
      </c>
      <c r="G57" s="10">
        <f>G52</f>
        <v>204.95999999999998</v>
      </c>
      <c r="H57" s="8"/>
      <c r="I57" s="8"/>
      <c r="J57" s="10">
        <f>G57</f>
        <v>204.95999999999998</v>
      </c>
      <c r="K57" s="59">
        <f>J57</f>
        <v>204.95999999999998</v>
      </c>
      <c r="L57" s="116" t="s">
        <v>36</v>
      </c>
    </row>
    <row r="58" spans="1:12" hidden="1" x14ac:dyDescent="0.2">
      <c r="A58" s="5"/>
      <c r="B58" s="6"/>
      <c r="C58" s="7" t="s">
        <v>59</v>
      </c>
      <c r="D58" s="128" t="s">
        <v>54</v>
      </c>
      <c r="E58" s="129"/>
      <c r="F58" s="8"/>
      <c r="G58" s="10"/>
      <c r="H58" s="8"/>
      <c r="I58" s="8"/>
      <c r="J58" s="10"/>
      <c r="K58" s="59"/>
      <c r="L58" s="116"/>
    </row>
    <row r="59" spans="1:12" hidden="1" x14ac:dyDescent="0.2">
      <c r="A59" s="5"/>
      <c r="B59" s="6"/>
      <c r="C59" s="7"/>
      <c r="D59" s="74"/>
      <c r="E59" s="22"/>
      <c r="F59" s="17"/>
      <c r="G59" s="18"/>
      <c r="H59" s="8"/>
      <c r="I59" s="8"/>
      <c r="J59" s="10"/>
      <c r="K59" s="59"/>
      <c r="L59" s="116"/>
    </row>
    <row r="60" spans="1:12" x14ac:dyDescent="0.2">
      <c r="A60" s="19" t="s">
        <v>60</v>
      </c>
      <c r="B60" s="12" t="s">
        <v>61</v>
      </c>
      <c r="C60" s="7"/>
      <c r="D60" s="72"/>
      <c r="E60" s="9"/>
      <c r="F60" s="8"/>
      <c r="G60" s="10"/>
      <c r="H60" s="8"/>
      <c r="I60" s="8"/>
      <c r="J60" s="8"/>
      <c r="K60" s="59"/>
      <c r="L60" s="116"/>
    </row>
    <row r="61" spans="1:12" hidden="1" x14ac:dyDescent="0.2">
      <c r="A61" s="5"/>
      <c r="B61" s="6"/>
      <c r="C61" s="7"/>
      <c r="D61" s="72"/>
      <c r="E61" s="9"/>
      <c r="F61" s="8"/>
      <c r="G61" s="10"/>
      <c r="H61" s="8"/>
      <c r="I61" s="8"/>
      <c r="J61" s="8"/>
      <c r="K61" s="59"/>
      <c r="L61" s="116"/>
    </row>
    <row r="62" spans="1:12" x14ac:dyDescent="0.2">
      <c r="A62" s="14" t="s">
        <v>62</v>
      </c>
      <c r="B62" s="6"/>
      <c r="C62" s="31" t="s">
        <v>63</v>
      </c>
      <c r="D62" s="144" t="s">
        <v>53</v>
      </c>
      <c r="E62" s="145"/>
      <c r="F62" s="8">
        <v>1</v>
      </c>
      <c r="G62" s="10">
        <f>G52</f>
        <v>204.95999999999998</v>
      </c>
      <c r="H62" s="8"/>
      <c r="I62" s="8"/>
      <c r="J62" s="10">
        <f>G62</f>
        <v>204.95999999999998</v>
      </c>
      <c r="K62" s="59">
        <f>J62</f>
        <v>204.95999999999998</v>
      </c>
      <c r="L62" s="116" t="s">
        <v>36</v>
      </c>
    </row>
    <row r="63" spans="1:12" hidden="1" x14ac:dyDescent="0.2">
      <c r="A63" s="5"/>
      <c r="B63" s="6"/>
      <c r="C63" s="7" t="s">
        <v>59</v>
      </c>
      <c r="D63" s="128" t="s">
        <v>54</v>
      </c>
      <c r="E63" s="129"/>
      <c r="F63" s="8"/>
      <c r="G63" s="10"/>
      <c r="H63" s="8"/>
      <c r="I63" s="8"/>
      <c r="J63" s="8"/>
      <c r="K63" s="59"/>
      <c r="L63" s="116"/>
    </row>
    <row r="64" spans="1:12" hidden="1" x14ac:dyDescent="0.2">
      <c r="A64" s="5"/>
      <c r="B64" s="6"/>
      <c r="C64" s="7"/>
      <c r="D64" s="72"/>
      <c r="E64" s="73"/>
      <c r="F64" s="8"/>
      <c r="G64" s="10"/>
      <c r="H64" s="8"/>
      <c r="I64" s="8"/>
      <c r="J64" s="8"/>
      <c r="K64" s="59"/>
      <c r="L64" s="116"/>
    </row>
    <row r="65" spans="1:14" x14ac:dyDescent="0.2">
      <c r="A65" s="14" t="s">
        <v>64</v>
      </c>
      <c r="B65" s="6"/>
      <c r="C65" s="7" t="s">
        <v>65</v>
      </c>
      <c r="D65" s="72"/>
      <c r="E65" s="73"/>
      <c r="F65" s="8"/>
      <c r="G65" s="10"/>
      <c r="H65" s="8"/>
      <c r="I65" s="8"/>
      <c r="J65" s="10"/>
      <c r="K65" s="59">
        <f>J67</f>
        <v>74.605440000000002</v>
      </c>
      <c r="L65" s="116" t="s">
        <v>66</v>
      </c>
      <c r="N65" s="4">
        <v>4318.78</v>
      </c>
    </row>
    <row r="66" spans="1:14" hidden="1" x14ac:dyDescent="0.2">
      <c r="A66" s="14"/>
      <c r="B66" s="6"/>
      <c r="C66" s="21" t="s">
        <v>88</v>
      </c>
      <c r="D66" s="72"/>
      <c r="E66" s="73"/>
      <c r="F66" s="8"/>
      <c r="G66" s="10"/>
      <c r="H66" s="8"/>
      <c r="I66" s="8"/>
      <c r="J66" s="10"/>
      <c r="K66" s="59"/>
      <c r="L66" s="116"/>
      <c r="N66" s="4">
        <f>N65*0.4*1*1.3*0.7</f>
        <v>1572.03592</v>
      </c>
    </row>
    <row r="67" spans="1:14" hidden="1" x14ac:dyDescent="0.2">
      <c r="A67" s="14"/>
      <c r="B67" s="6"/>
      <c r="C67" s="21" t="s">
        <v>93</v>
      </c>
      <c r="D67" s="72"/>
      <c r="E67" s="73"/>
      <c r="F67" s="8">
        <v>1</v>
      </c>
      <c r="G67" s="10">
        <f>+G20*0.4*1*1.3*0.7</f>
        <v>74.605440000000002</v>
      </c>
      <c r="H67" s="8"/>
      <c r="I67" s="8"/>
      <c r="J67" s="10">
        <f>G67</f>
        <v>74.605440000000002</v>
      </c>
      <c r="K67" s="50"/>
      <c r="L67" s="123"/>
    </row>
    <row r="68" spans="1:14" hidden="1" x14ac:dyDescent="0.2">
      <c r="A68" s="14"/>
      <c r="B68" s="6"/>
      <c r="C68" s="21" t="s">
        <v>108</v>
      </c>
      <c r="D68" s="72"/>
      <c r="E68" s="73"/>
      <c r="F68" s="8"/>
      <c r="G68" s="10"/>
      <c r="H68" s="8"/>
      <c r="I68" s="8"/>
      <c r="J68" s="10"/>
      <c r="K68" s="59"/>
      <c r="L68" s="116"/>
    </row>
    <row r="69" spans="1:14" hidden="1" x14ac:dyDescent="0.2">
      <c r="A69" s="14"/>
      <c r="B69" s="6"/>
      <c r="C69" s="7"/>
      <c r="D69" s="72"/>
      <c r="E69" s="73"/>
      <c r="F69" s="8"/>
      <c r="G69" s="10"/>
      <c r="H69" s="8"/>
      <c r="I69" s="8"/>
      <c r="J69" s="10"/>
      <c r="K69" s="59"/>
      <c r="L69" s="116"/>
    </row>
    <row r="70" spans="1:14" x14ac:dyDescent="0.2">
      <c r="A70" s="19" t="s">
        <v>67</v>
      </c>
      <c r="B70" s="12" t="s">
        <v>68</v>
      </c>
      <c r="C70" s="7"/>
      <c r="D70" s="72"/>
      <c r="E70" s="9"/>
      <c r="F70" s="8"/>
      <c r="G70" s="10"/>
      <c r="H70" s="8"/>
      <c r="I70" s="8"/>
      <c r="J70" s="8"/>
      <c r="K70" s="59"/>
      <c r="L70" s="116"/>
    </row>
    <row r="71" spans="1:14" hidden="1" x14ac:dyDescent="0.2">
      <c r="A71" s="19"/>
      <c r="B71" s="12"/>
      <c r="C71" s="7"/>
      <c r="D71" s="72"/>
      <c r="E71" s="9"/>
      <c r="F71" s="8"/>
      <c r="G71" s="10"/>
      <c r="H71" s="8"/>
      <c r="I71" s="8"/>
      <c r="J71" s="8"/>
      <c r="K71" s="59"/>
      <c r="L71" s="116"/>
    </row>
    <row r="72" spans="1:14" x14ac:dyDescent="0.2">
      <c r="A72" s="14" t="s">
        <v>69</v>
      </c>
      <c r="B72" s="6"/>
      <c r="C72" s="31" t="s">
        <v>70</v>
      </c>
      <c r="D72" s="72"/>
      <c r="E72" s="73"/>
      <c r="F72" s="8"/>
      <c r="G72" s="10"/>
      <c r="H72" s="8"/>
      <c r="I72" s="8"/>
      <c r="J72" s="8"/>
      <c r="K72" s="59">
        <f>SUM(J74:J74)</f>
        <v>204.95999999999998</v>
      </c>
      <c r="L72" s="116" t="s">
        <v>36</v>
      </c>
    </row>
    <row r="73" spans="1:14" hidden="1" x14ac:dyDescent="0.2">
      <c r="A73" s="14"/>
      <c r="B73" s="6"/>
      <c r="C73" s="31"/>
      <c r="D73" s="72"/>
      <c r="E73" s="73"/>
      <c r="F73" s="8"/>
      <c r="G73" s="10"/>
      <c r="H73" s="8"/>
      <c r="I73" s="8"/>
      <c r="J73" s="8"/>
      <c r="K73" s="59"/>
      <c r="L73" s="116"/>
    </row>
    <row r="74" spans="1:14" hidden="1" x14ac:dyDescent="0.2">
      <c r="A74" s="14"/>
      <c r="B74" s="6"/>
      <c r="C74" s="30" t="s">
        <v>35</v>
      </c>
      <c r="D74" s="128" t="s">
        <v>37</v>
      </c>
      <c r="E74" s="129"/>
      <c r="F74" s="8">
        <v>1</v>
      </c>
      <c r="G74" s="10">
        <f>+G20</f>
        <v>204.95999999999998</v>
      </c>
      <c r="H74" s="8"/>
      <c r="I74" s="8"/>
      <c r="J74" s="8">
        <f>G74</f>
        <v>204.95999999999998</v>
      </c>
      <c r="K74" s="50"/>
      <c r="L74" s="123"/>
    </row>
    <row r="75" spans="1:14" hidden="1" x14ac:dyDescent="0.2">
      <c r="A75" s="14"/>
      <c r="B75" s="6"/>
      <c r="C75" s="30"/>
      <c r="D75" s="72"/>
      <c r="E75" s="73"/>
      <c r="F75" s="8"/>
      <c r="G75" s="8"/>
      <c r="H75" s="8"/>
      <c r="I75" s="8"/>
      <c r="J75" s="8"/>
      <c r="K75" s="59"/>
      <c r="L75" s="116"/>
    </row>
    <row r="76" spans="1:14" x14ac:dyDescent="0.2">
      <c r="A76" s="19" t="s">
        <v>85</v>
      </c>
      <c r="B76" s="12" t="s">
        <v>80</v>
      </c>
      <c r="C76" s="7"/>
      <c r="D76" s="72"/>
      <c r="E76" s="73"/>
      <c r="F76" s="8"/>
      <c r="G76" s="8"/>
      <c r="H76" s="8"/>
      <c r="I76" s="8"/>
      <c r="J76" s="8"/>
      <c r="K76" s="59"/>
      <c r="L76" s="116"/>
    </row>
    <row r="77" spans="1:14" hidden="1" x14ac:dyDescent="0.2">
      <c r="A77" s="19"/>
      <c r="B77" s="12"/>
      <c r="C77" s="7"/>
      <c r="D77" s="72"/>
      <c r="E77" s="73"/>
      <c r="F77" s="8"/>
      <c r="G77" s="8"/>
      <c r="H77" s="8"/>
      <c r="I77" s="8"/>
      <c r="J77" s="8"/>
      <c r="K77" s="59"/>
      <c r="L77" s="116"/>
    </row>
    <row r="78" spans="1:14" x14ac:dyDescent="0.2">
      <c r="A78" s="14" t="s">
        <v>86</v>
      </c>
      <c r="B78" s="12"/>
      <c r="C78" s="41" t="s">
        <v>79</v>
      </c>
      <c r="D78" s="72"/>
      <c r="E78" s="73"/>
      <c r="F78" s="8"/>
      <c r="G78" s="8"/>
      <c r="H78" s="8"/>
      <c r="I78" s="8"/>
      <c r="J78" s="8"/>
      <c r="K78" s="59"/>
      <c r="L78" s="116"/>
    </row>
    <row r="79" spans="1:14" hidden="1" x14ac:dyDescent="0.2">
      <c r="A79" s="19"/>
      <c r="B79" s="12"/>
      <c r="C79" s="41"/>
      <c r="D79" s="72"/>
      <c r="E79" s="73"/>
      <c r="F79" s="8"/>
      <c r="G79" s="8"/>
      <c r="H79" s="8"/>
      <c r="I79" s="8"/>
      <c r="J79" s="8"/>
      <c r="K79" s="59"/>
      <c r="L79" s="116"/>
    </row>
    <row r="80" spans="1:14" x14ac:dyDescent="0.2">
      <c r="A80" s="19"/>
      <c r="B80" s="12"/>
      <c r="C80" s="40" t="s">
        <v>109</v>
      </c>
      <c r="D80" s="72"/>
      <c r="E80" s="73"/>
      <c r="F80" s="8">
        <v>1</v>
      </c>
      <c r="G80" s="8"/>
      <c r="H80" s="8"/>
      <c r="I80" s="8"/>
      <c r="J80" s="8">
        <f>F80</f>
        <v>1</v>
      </c>
      <c r="K80" s="62">
        <f>J80</f>
        <v>1</v>
      </c>
      <c r="L80" s="116" t="s">
        <v>20</v>
      </c>
    </row>
    <row r="81" spans="1:13" hidden="1" x14ac:dyDescent="0.2">
      <c r="A81" s="19"/>
      <c r="B81" s="12"/>
      <c r="C81" s="7"/>
      <c r="D81" s="72"/>
      <c r="E81" s="73"/>
      <c r="F81" s="8"/>
      <c r="G81" s="8"/>
      <c r="H81" s="8"/>
      <c r="I81" s="8"/>
      <c r="J81" s="8"/>
      <c r="K81" s="62"/>
      <c r="L81" s="116"/>
    </row>
    <row r="82" spans="1:13" x14ac:dyDescent="0.2">
      <c r="A82" s="19"/>
      <c r="B82" s="12"/>
      <c r="C82" s="40" t="s">
        <v>110</v>
      </c>
      <c r="D82" s="72"/>
      <c r="E82" s="73"/>
      <c r="F82" s="8">
        <v>9</v>
      </c>
      <c r="G82" s="8"/>
      <c r="H82" s="8"/>
      <c r="I82" s="8"/>
      <c r="J82" s="8">
        <f>F82</f>
        <v>9</v>
      </c>
      <c r="K82" s="62">
        <f>J82</f>
        <v>9</v>
      </c>
      <c r="L82" s="116" t="s">
        <v>20</v>
      </c>
    </row>
    <row r="83" spans="1:13" hidden="1" x14ac:dyDescent="0.2">
      <c r="A83" s="19"/>
      <c r="B83" s="12"/>
      <c r="C83" s="7"/>
      <c r="D83" s="72"/>
      <c r="E83" s="73"/>
      <c r="F83" s="8"/>
      <c r="G83" s="8"/>
      <c r="H83" s="8"/>
      <c r="I83" s="8"/>
      <c r="J83" s="8"/>
      <c r="K83" s="59"/>
      <c r="L83" s="116"/>
    </row>
    <row r="84" spans="1:13" x14ac:dyDescent="0.2">
      <c r="A84" s="19" t="s">
        <v>71</v>
      </c>
      <c r="B84" s="12" t="s">
        <v>72</v>
      </c>
      <c r="C84" s="7"/>
      <c r="D84" s="72"/>
      <c r="E84" s="9"/>
      <c r="F84" s="8"/>
      <c r="G84" s="10"/>
      <c r="H84" s="8"/>
      <c r="I84" s="8"/>
      <c r="J84" s="8"/>
      <c r="K84" s="59"/>
      <c r="L84" s="116"/>
    </row>
    <row r="85" spans="1:13" hidden="1" x14ac:dyDescent="0.2">
      <c r="A85" s="5"/>
      <c r="B85" s="6"/>
      <c r="C85" s="7"/>
      <c r="D85" s="72"/>
      <c r="E85" s="9"/>
      <c r="F85" s="8"/>
      <c r="G85" s="10"/>
      <c r="H85" s="8"/>
      <c r="I85" s="8"/>
      <c r="J85" s="8"/>
      <c r="K85" s="59"/>
      <c r="L85" s="116"/>
    </row>
    <row r="86" spans="1:13" x14ac:dyDescent="0.2">
      <c r="A86" s="32" t="s">
        <v>73</v>
      </c>
      <c r="B86" s="6"/>
      <c r="C86" s="31" t="s">
        <v>74</v>
      </c>
      <c r="D86" s="144" t="s">
        <v>53</v>
      </c>
      <c r="E86" s="145"/>
      <c r="F86" s="8">
        <v>1</v>
      </c>
      <c r="G86" s="10">
        <f>K26</f>
        <v>204.95999999999998</v>
      </c>
      <c r="H86" s="8"/>
      <c r="I86" s="8"/>
      <c r="J86" s="10">
        <f>G86</f>
        <v>204.95999999999998</v>
      </c>
      <c r="K86" s="59">
        <f>J86</f>
        <v>204.95999999999998</v>
      </c>
      <c r="L86" s="116" t="s">
        <v>36</v>
      </c>
    </row>
    <row r="87" spans="1:13" hidden="1" x14ac:dyDescent="0.2">
      <c r="A87" s="5"/>
      <c r="B87" s="6"/>
      <c r="C87" s="7"/>
      <c r="D87" s="128" t="s">
        <v>54</v>
      </c>
      <c r="E87" s="129"/>
      <c r="F87" s="8"/>
      <c r="G87" s="10"/>
      <c r="H87" s="8"/>
      <c r="I87" s="8"/>
      <c r="J87" s="8"/>
      <c r="K87" s="59"/>
      <c r="L87" s="116"/>
    </row>
    <row r="88" spans="1:13" x14ac:dyDescent="0.2">
      <c r="A88" s="33" t="s">
        <v>75</v>
      </c>
      <c r="B88" s="12" t="s">
        <v>76</v>
      </c>
      <c r="C88" s="7"/>
      <c r="D88" s="72"/>
      <c r="E88" s="9"/>
      <c r="F88" s="8"/>
      <c r="G88" s="10"/>
      <c r="H88" s="8"/>
      <c r="I88" s="8"/>
      <c r="J88" s="8"/>
      <c r="K88" s="59"/>
      <c r="L88" s="116"/>
    </row>
    <row r="89" spans="1:13" hidden="1" x14ac:dyDescent="0.2">
      <c r="A89" s="5"/>
      <c r="B89" s="6"/>
      <c r="C89" s="7"/>
      <c r="D89" s="72"/>
      <c r="E89" s="9"/>
      <c r="F89" s="8"/>
      <c r="G89" s="10"/>
      <c r="H89" s="8"/>
      <c r="I89" s="8"/>
      <c r="J89" s="8"/>
      <c r="K89" s="59"/>
      <c r="L89" s="116"/>
    </row>
    <row r="90" spans="1:13" x14ac:dyDescent="0.2">
      <c r="A90" s="14" t="s">
        <v>84</v>
      </c>
      <c r="B90" s="6"/>
      <c r="C90" s="7" t="s">
        <v>95</v>
      </c>
      <c r="D90" s="72"/>
      <c r="E90" s="9"/>
      <c r="F90" s="15">
        <f>SUM(K80:K82)</f>
        <v>10</v>
      </c>
      <c r="G90" s="10"/>
      <c r="H90" s="8"/>
      <c r="I90" s="8"/>
      <c r="J90" s="36">
        <f>F90</f>
        <v>10</v>
      </c>
      <c r="K90" s="63">
        <f>J90</f>
        <v>10</v>
      </c>
      <c r="L90" s="118" t="s">
        <v>20</v>
      </c>
    </row>
    <row r="91" spans="1:13" hidden="1" x14ac:dyDescent="0.2">
      <c r="A91" s="14"/>
      <c r="B91" s="6"/>
      <c r="C91" s="7"/>
      <c r="D91" s="72"/>
      <c r="E91" s="9"/>
      <c r="F91" s="8"/>
      <c r="G91" s="10"/>
      <c r="H91" s="8"/>
      <c r="I91" s="8"/>
      <c r="J91" s="8"/>
      <c r="K91" s="59"/>
      <c r="L91" s="116"/>
    </row>
    <row r="92" spans="1:13" ht="13.5" thickBot="1" x14ac:dyDescent="0.25">
      <c r="A92" s="103" t="s">
        <v>77</v>
      </c>
      <c r="B92" s="104"/>
      <c r="C92" s="105" t="s">
        <v>78</v>
      </c>
      <c r="D92" s="106"/>
      <c r="E92" s="107"/>
      <c r="F92" s="108">
        <v>1</v>
      </c>
      <c r="G92" s="109"/>
      <c r="H92" s="108"/>
      <c r="I92" s="108"/>
      <c r="J92" s="108">
        <f>F92</f>
        <v>1</v>
      </c>
      <c r="K92" s="110">
        <f>J92</f>
        <v>1</v>
      </c>
      <c r="L92" s="119" t="s">
        <v>20</v>
      </c>
    </row>
    <row r="93" spans="1:13" ht="13.5" hidden="1" thickBot="1" x14ac:dyDescent="0.25">
      <c r="A93" s="103"/>
      <c r="B93" s="104"/>
      <c r="C93" s="105"/>
      <c r="D93" s="106"/>
      <c r="E93" s="107"/>
      <c r="F93" s="108"/>
      <c r="G93" s="109"/>
      <c r="H93" s="108"/>
      <c r="I93" s="108"/>
      <c r="J93" s="108"/>
      <c r="K93" s="110"/>
      <c r="L93" s="119"/>
    </row>
    <row r="94" spans="1:13" x14ac:dyDescent="0.2">
      <c r="A94" s="49"/>
      <c r="B94" s="49"/>
      <c r="C94" s="49"/>
      <c r="F94" s="2"/>
      <c r="G94" s="49"/>
      <c r="H94" s="49"/>
      <c r="I94" s="49"/>
      <c r="J94" s="49"/>
      <c r="K94" s="50"/>
      <c r="L94" s="121"/>
    </row>
    <row r="95" spans="1:13" x14ac:dyDescent="0.2">
      <c r="A95" s="49"/>
      <c r="B95" s="49"/>
      <c r="C95" s="49"/>
      <c r="F95" s="49"/>
      <c r="G95" s="49"/>
      <c r="H95" s="49"/>
      <c r="I95" s="49"/>
      <c r="J95" s="49"/>
      <c r="K95" s="50"/>
      <c r="L95" s="121"/>
      <c r="M95" s="49"/>
    </row>
    <row r="96" spans="1:13" x14ac:dyDescent="0.2">
      <c r="A96" s="49"/>
      <c r="B96" s="49"/>
      <c r="C96" s="51"/>
      <c r="D96" s="52"/>
      <c r="E96" s="53"/>
      <c r="F96" s="52"/>
      <c r="G96" s="53"/>
      <c r="H96" s="52"/>
      <c r="I96" s="52"/>
      <c r="J96" s="52"/>
      <c r="K96" s="54"/>
      <c r="L96" s="122"/>
      <c r="M96" s="49"/>
    </row>
    <row r="97" spans="1:13" x14ac:dyDescent="0.2">
      <c r="A97" s="49"/>
      <c r="B97" s="49"/>
      <c r="C97" s="51"/>
      <c r="D97" s="52"/>
      <c r="E97" s="53"/>
      <c r="F97" s="52"/>
      <c r="G97" s="53"/>
      <c r="H97" s="52"/>
      <c r="I97" s="52"/>
      <c r="J97" s="52"/>
      <c r="K97" s="54"/>
      <c r="L97" s="122"/>
      <c r="M97" s="49"/>
    </row>
    <row r="98" spans="1:13" x14ac:dyDescent="0.2">
      <c r="A98" s="49"/>
      <c r="B98" s="49"/>
      <c r="C98" s="51"/>
      <c r="D98" s="52"/>
      <c r="E98" s="53"/>
      <c r="F98" s="52"/>
      <c r="G98" s="53"/>
      <c r="H98" s="52"/>
      <c r="I98" s="52"/>
      <c r="J98" s="52"/>
      <c r="K98" s="54"/>
      <c r="L98" s="122"/>
      <c r="M98" s="49"/>
    </row>
    <row r="99" spans="1:13" x14ac:dyDescent="0.2">
      <c r="A99" s="49"/>
      <c r="B99" s="49"/>
      <c r="C99" s="49"/>
      <c r="F99" s="49"/>
      <c r="G99" s="49"/>
      <c r="H99" s="49"/>
      <c r="I99" s="49"/>
      <c r="J99" s="49"/>
      <c r="K99" s="50"/>
      <c r="L99" s="121"/>
      <c r="M99" s="49"/>
    </row>
    <row r="100" spans="1:13" x14ac:dyDescent="0.2">
      <c r="A100" s="49"/>
      <c r="B100" s="49"/>
      <c r="C100" s="49"/>
      <c r="F100" s="49"/>
      <c r="G100" s="49"/>
      <c r="H100" s="49"/>
      <c r="I100" s="49"/>
      <c r="J100" s="49"/>
      <c r="K100" s="50"/>
      <c r="L100" s="121"/>
      <c r="M100" s="49"/>
    </row>
    <row r="101" spans="1:13" x14ac:dyDescent="0.2">
      <c r="A101" s="49"/>
      <c r="B101" s="49"/>
      <c r="C101" s="49"/>
      <c r="F101" s="49"/>
      <c r="G101" s="49"/>
      <c r="H101" s="49"/>
      <c r="I101" s="49"/>
      <c r="J101" s="49"/>
      <c r="K101" s="50"/>
      <c r="L101" s="121"/>
      <c r="M101" s="49"/>
    </row>
    <row r="102" spans="1:13" x14ac:dyDescent="0.2">
      <c r="A102" s="49"/>
      <c r="B102" s="49"/>
      <c r="C102" s="49"/>
      <c r="F102" s="49"/>
      <c r="G102" s="49"/>
      <c r="H102" s="49"/>
      <c r="I102" s="49"/>
      <c r="J102" s="49"/>
      <c r="K102" s="50"/>
      <c r="L102" s="121"/>
      <c r="M102" s="49"/>
    </row>
    <row r="103" spans="1:13" x14ac:dyDescent="0.2">
      <c r="A103" s="49"/>
      <c r="B103" s="49"/>
      <c r="C103" s="49"/>
      <c r="F103" s="49"/>
      <c r="G103" s="49"/>
      <c r="H103" s="49"/>
      <c r="I103" s="49"/>
      <c r="J103" s="49"/>
      <c r="K103" s="50"/>
      <c r="L103" s="121"/>
      <c r="M103" s="49"/>
    </row>
  </sheetData>
  <mergeCells count="28">
    <mergeCell ref="D87:E87"/>
    <mergeCell ref="D57:E57"/>
    <mergeCell ref="D58:E58"/>
    <mergeCell ref="D62:E62"/>
    <mergeCell ref="D63:E63"/>
    <mergeCell ref="D74:E74"/>
    <mergeCell ref="D86:E86"/>
    <mergeCell ref="D53:E53"/>
    <mergeCell ref="A13:L13"/>
    <mergeCell ref="A15:A16"/>
    <mergeCell ref="B15:C16"/>
    <mergeCell ref="D15:E16"/>
    <mergeCell ref="F15:F16"/>
    <mergeCell ref="G15:I15"/>
    <mergeCell ref="J15:J16"/>
    <mergeCell ref="K15:K16"/>
    <mergeCell ref="L15:L16"/>
    <mergeCell ref="D37:E37"/>
    <mergeCell ref="D41:E41"/>
    <mergeCell ref="D45:E45"/>
    <mergeCell ref="D47:E47"/>
    <mergeCell ref="D52:E52"/>
    <mergeCell ref="B8:L8"/>
    <mergeCell ref="A2:L2"/>
    <mergeCell ref="A3:L3"/>
    <mergeCell ref="A4:L4"/>
    <mergeCell ref="B6:L6"/>
    <mergeCell ref="B7:L7"/>
  </mergeCells>
  <pageMargins left="0.25" right="0.25" top="0.75" bottom="0.75" header="0.3" footer="0.3"/>
  <pageSetup paperSize="9" scale="74" fitToHeight="0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07"/>
  <sheetViews>
    <sheetView view="pageBreakPreview" zoomScale="85" zoomScaleNormal="100" zoomScaleSheetLayoutView="85" workbookViewId="0">
      <selection activeCell="C30" sqref="C30"/>
    </sheetView>
  </sheetViews>
  <sheetFormatPr baseColWidth="10" defaultRowHeight="12.75" x14ac:dyDescent="0.2"/>
  <cols>
    <col min="1" max="1" width="11.42578125" style="1"/>
    <col min="2" max="2" width="2.28515625" style="1" customWidth="1"/>
    <col min="3" max="3" width="65" style="1" customWidth="1"/>
    <col min="4" max="4" width="9.42578125" style="2" customWidth="1"/>
    <col min="5" max="5" width="9.42578125" style="3" customWidth="1"/>
    <col min="6" max="6" width="7.85546875" style="1" customWidth="1"/>
    <col min="7" max="7" width="8.7109375" style="1" customWidth="1"/>
    <col min="8" max="8" width="6.85546875" style="1" customWidth="1"/>
    <col min="9" max="9" width="6.7109375" style="1" customWidth="1"/>
    <col min="10" max="10" width="10.5703125" style="1" customWidth="1"/>
    <col min="11" max="11" width="10.85546875" style="4" bestFit="1" customWidth="1"/>
    <col min="12" max="12" width="5.5703125" style="114" customWidth="1"/>
    <col min="13" max="16384" width="11.42578125" style="1"/>
  </cols>
  <sheetData>
    <row r="1" spans="1:20" s="75" customFormat="1" ht="15.75" x14ac:dyDescent="0.25">
      <c r="L1" s="112"/>
      <c r="M1" s="76"/>
      <c r="N1" s="76"/>
      <c r="O1" s="76"/>
      <c r="P1" s="76"/>
      <c r="Q1" s="76"/>
      <c r="R1" s="76"/>
      <c r="S1" s="76"/>
      <c r="T1" s="76"/>
    </row>
    <row r="2" spans="1:20" s="75" customFormat="1" ht="23.25" x14ac:dyDescent="0.35">
      <c r="A2" s="126" t="s">
        <v>96</v>
      </c>
      <c r="B2" s="126"/>
      <c r="C2" s="126"/>
      <c r="D2" s="126"/>
      <c r="E2" s="126"/>
      <c r="F2" s="126"/>
      <c r="G2" s="126"/>
      <c r="H2" s="126"/>
      <c r="I2" s="126"/>
      <c r="J2" s="126"/>
      <c r="K2" s="126"/>
      <c r="L2" s="126"/>
      <c r="M2" s="76"/>
      <c r="N2" s="76"/>
      <c r="O2" s="76"/>
      <c r="P2" s="76"/>
      <c r="Q2" s="76"/>
      <c r="R2" s="76"/>
      <c r="S2" s="76"/>
      <c r="T2" s="76"/>
    </row>
    <row r="3" spans="1:20" s="75" customFormat="1" ht="20.25" x14ac:dyDescent="0.3">
      <c r="A3" s="127" t="s">
        <v>97</v>
      </c>
      <c r="B3" s="127"/>
      <c r="C3" s="127"/>
      <c r="D3" s="127"/>
      <c r="E3" s="127"/>
      <c r="F3" s="127"/>
      <c r="G3" s="127"/>
      <c r="H3" s="127"/>
      <c r="I3" s="127"/>
      <c r="J3" s="127"/>
      <c r="K3" s="127"/>
      <c r="L3" s="127"/>
      <c r="M3" s="76"/>
      <c r="N3" s="76"/>
      <c r="O3" s="76"/>
      <c r="P3" s="76"/>
      <c r="Q3" s="76"/>
      <c r="R3" s="76"/>
      <c r="S3" s="76"/>
      <c r="T3" s="76"/>
    </row>
    <row r="4" spans="1:20" s="75" customFormat="1" ht="20.25" x14ac:dyDescent="0.3">
      <c r="A4" s="127" t="s">
        <v>98</v>
      </c>
      <c r="B4" s="127"/>
      <c r="C4" s="127"/>
      <c r="D4" s="127"/>
      <c r="E4" s="127"/>
      <c r="F4" s="127"/>
      <c r="G4" s="127"/>
      <c r="H4" s="127"/>
      <c r="I4" s="127"/>
      <c r="J4" s="127"/>
      <c r="K4" s="127"/>
      <c r="L4" s="127"/>
      <c r="M4" s="76"/>
      <c r="N4" s="76"/>
      <c r="O4" s="76"/>
      <c r="P4" s="76"/>
      <c r="Q4" s="76"/>
      <c r="R4" s="76"/>
      <c r="S4" s="76"/>
      <c r="T4" s="76"/>
    </row>
    <row r="5" spans="1:20" s="75" customFormat="1" ht="18" x14ac:dyDescent="0.25">
      <c r="J5" s="77"/>
      <c r="L5" s="112"/>
      <c r="M5" s="76"/>
      <c r="N5" s="76"/>
      <c r="O5" s="76"/>
      <c r="P5" s="76"/>
      <c r="Q5" s="76"/>
      <c r="R5" s="76"/>
      <c r="S5" s="76"/>
      <c r="T5" s="76"/>
    </row>
    <row r="6" spans="1:20" s="79" customFormat="1" ht="27.75" customHeight="1" x14ac:dyDescent="0.2">
      <c r="A6" s="78" t="s">
        <v>0</v>
      </c>
      <c r="B6" s="125" t="s">
        <v>99</v>
      </c>
      <c r="C6" s="125"/>
      <c r="D6" s="125"/>
      <c r="E6" s="125"/>
      <c r="F6" s="125"/>
      <c r="G6" s="125"/>
      <c r="H6" s="125"/>
      <c r="I6" s="125"/>
      <c r="J6" s="125"/>
      <c r="K6" s="125"/>
      <c r="L6" s="125"/>
    </row>
    <row r="7" spans="1:20" s="79" customFormat="1" ht="15.75" customHeight="1" x14ac:dyDescent="0.2">
      <c r="A7" s="80" t="s">
        <v>100</v>
      </c>
      <c r="B7" s="125" t="s">
        <v>101</v>
      </c>
      <c r="C7" s="125"/>
      <c r="D7" s="125"/>
      <c r="E7" s="125"/>
      <c r="F7" s="125"/>
      <c r="G7" s="125"/>
      <c r="H7" s="125"/>
      <c r="I7" s="125"/>
      <c r="J7" s="125"/>
      <c r="K7" s="125"/>
      <c r="L7" s="125"/>
    </row>
    <row r="8" spans="1:20" s="79" customFormat="1" ht="15.75" customHeight="1" x14ac:dyDescent="0.2">
      <c r="A8" s="80" t="s">
        <v>102</v>
      </c>
      <c r="B8" s="125" t="s">
        <v>103</v>
      </c>
      <c r="C8" s="125"/>
      <c r="D8" s="125"/>
      <c r="E8" s="125"/>
      <c r="F8" s="125"/>
      <c r="G8" s="125"/>
      <c r="H8" s="125"/>
      <c r="I8" s="125"/>
      <c r="J8" s="125"/>
      <c r="K8" s="125"/>
      <c r="L8" s="125"/>
    </row>
    <row r="9" spans="1:20" s="79" customFormat="1" ht="15.75" customHeight="1" x14ac:dyDescent="0.25">
      <c r="A9" s="81"/>
      <c r="B9" s="81"/>
      <c r="C9" s="82"/>
      <c r="D9" s="82"/>
      <c r="E9" s="82"/>
      <c r="F9" s="82"/>
      <c r="G9" s="82"/>
      <c r="H9" s="82"/>
      <c r="I9" s="82"/>
      <c r="J9" s="77"/>
      <c r="K9" s="83"/>
      <c r="L9" s="113"/>
    </row>
    <row r="10" spans="1:20" s="79" customFormat="1" ht="15.75" customHeight="1" x14ac:dyDescent="0.2">
      <c r="A10" s="78" t="s">
        <v>1</v>
      </c>
      <c r="B10" s="84" t="s">
        <v>104</v>
      </c>
      <c r="C10" s="85"/>
      <c r="D10" s="85"/>
      <c r="E10" s="85"/>
      <c r="F10" s="80" t="s">
        <v>2</v>
      </c>
      <c r="G10" s="85"/>
      <c r="H10" s="85"/>
      <c r="I10" s="80" t="s">
        <v>105</v>
      </c>
      <c r="J10" s="86"/>
      <c r="K10" s="85"/>
      <c r="L10" s="87"/>
    </row>
    <row r="11" spans="1:20" s="79" customFormat="1" ht="15" x14ac:dyDescent="0.2">
      <c r="A11" s="80"/>
      <c r="B11" s="84" t="s">
        <v>106</v>
      </c>
      <c r="C11" s="85"/>
      <c r="D11" s="85"/>
      <c r="E11" s="85"/>
      <c r="F11" s="80" t="s">
        <v>3</v>
      </c>
      <c r="G11" s="85"/>
      <c r="H11" s="85"/>
      <c r="I11" s="80" t="s">
        <v>4</v>
      </c>
      <c r="J11" s="86"/>
      <c r="K11" s="85"/>
      <c r="L11" s="87"/>
    </row>
    <row r="12" spans="1:20" s="79" customFormat="1" ht="18" x14ac:dyDescent="0.25">
      <c r="A12" s="81"/>
      <c r="B12" s="88"/>
      <c r="C12" s="88"/>
      <c r="D12" s="89"/>
      <c r="E12" s="81"/>
      <c r="F12" s="89"/>
      <c r="G12" s="90"/>
      <c r="H12" s="81"/>
      <c r="I12" s="91"/>
      <c r="J12" s="77"/>
      <c r="L12" s="113"/>
    </row>
    <row r="13" spans="1:20" s="79" customFormat="1" ht="18" x14ac:dyDescent="0.25">
      <c r="A13" s="130" t="s">
        <v>111</v>
      </c>
      <c r="B13" s="130"/>
      <c r="C13" s="130"/>
      <c r="D13" s="130"/>
      <c r="E13" s="130"/>
      <c r="F13" s="130"/>
      <c r="G13" s="130"/>
      <c r="H13" s="130"/>
      <c r="I13" s="130"/>
      <c r="J13" s="130"/>
      <c r="K13" s="130"/>
      <c r="L13" s="130"/>
    </row>
    <row r="14" spans="1:20" ht="13.5" thickBot="1" x14ac:dyDescent="0.25"/>
    <row r="15" spans="1:20" ht="15.75" customHeight="1" thickBot="1" x14ac:dyDescent="0.25">
      <c r="A15" s="131" t="s">
        <v>5</v>
      </c>
      <c r="B15" s="133" t="s">
        <v>6</v>
      </c>
      <c r="C15" s="134"/>
      <c r="D15" s="133" t="s">
        <v>8</v>
      </c>
      <c r="E15" s="134"/>
      <c r="F15" s="131" t="s">
        <v>9</v>
      </c>
      <c r="G15" s="137" t="s">
        <v>10</v>
      </c>
      <c r="H15" s="138"/>
      <c r="I15" s="139"/>
      <c r="J15" s="140" t="s">
        <v>11</v>
      </c>
      <c r="K15" s="142" t="s">
        <v>12</v>
      </c>
      <c r="L15" s="131" t="s">
        <v>7</v>
      </c>
    </row>
    <row r="16" spans="1:20" ht="15.75" customHeight="1" thickBot="1" x14ac:dyDescent="0.25">
      <c r="A16" s="132"/>
      <c r="B16" s="135"/>
      <c r="C16" s="136"/>
      <c r="D16" s="135"/>
      <c r="E16" s="136"/>
      <c r="F16" s="132"/>
      <c r="G16" s="92" t="s">
        <v>13</v>
      </c>
      <c r="H16" s="93" t="s">
        <v>14</v>
      </c>
      <c r="I16" s="93" t="s">
        <v>15</v>
      </c>
      <c r="J16" s="141"/>
      <c r="K16" s="143"/>
      <c r="L16" s="132"/>
    </row>
    <row r="17" spans="1:12" ht="15.75" customHeight="1" x14ac:dyDescent="0.2">
      <c r="A17" s="94"/>
      <c r="B17" s="95"/>
      <c r="C17" s="96"/>
      <c r="D17" s="97"/>
      <c r="E17" s="98"/>
      <c r="F17" s="99"/>
      <c r="G17" s="100"/>
      <c r="H17" s="99"/>
      <c r="I17" s="99"/>
      <c r="J17" s="99"/>
      <c r="K17" s="101"/>
      <c r="L17" s="115"/>
    </row>
    <row r="18" spans="1:12" ht="15.75" customHeight="1" x14ac:dyDescent="0.2">
      <c r="A18" s="11" t="s">
        <v>16</v>
      </c>
      <c r="B18" s="12" t="s">
        <v>17</v>
      </c>
      <c r="C18" s="13"/>
      <c r="D18" s="69"/>
      <c r="E18" s="9"/>
      <c r="F18" s="8"/>
      <c r="G18" s="10"/>
      <c r="H18" s="8"/>
      <c r="I18" s="8"/>
      <c r="J18" s="8"/>
      <c r="K18" s="59"/>
      <c r="L18" s="116"/>
    </row>
    <row r="19" spans="1:12" x14ac:dyDescent="0.2">
      <c r="A19" s="11"/>
      <c r="B19" s="12"/>
      <c r="C19" s="13"/>
      <c r="D19" s="69"/>
      <c r="E19" s="9"/>
      <c r="F19" s="8"/>
      <c r="G19" s="10"/>
      <c r="H19" s="8"/>
      <c r="I19" s="8"/>
      <c r="J19" s="8"/>
      <c r="K19" s="59"/>
      <c r="L19" s="116"/>
    </row>
    <row r="20" spans="1:12" x14ac:dyDescent="0.2">
      <c r="A20" s="14" t="s">
        <v>18</v>
      </c>
      <c r="B20" s="6" t="s">
        <v>19</v>
      </c>
      <c r="C20" s="7"/>
      <c r="D20" s="69"/>
      <c r="E20" s="9"/>
      <c r="F20" s="8">
        <v>1</v>
      </c>
      <c r="G20" s="10"/>
      <c r="H20" s="8"/>
      <c r="I20" s="8"/>
      <c r="J20" s="8">
        <f>F20</f>
        <v>1</v>
      </c>
      <c r="K20" s="59">
        <f t="shared" ref="K20:K25" si="0">J20</f>
        <v>1</v>
      </c>
      <c r="L20" s="116" t="s">
        <v>20</v>
      </c>
    </row>
    <row r="21" spans="1:12" x14ac:dyDescent="0.2">
      <c r="A21" s="14" t="s">
        <v>21</v>
      </c>
      <c r="B21" s="6" t="s">
        <v>22</v>
      </c>
      <c r="C21" s="7"/>
      <c r="D21" s="69"/>
      <c r="E21" s="9"/>
      <c r="F21" s="8">
        <v>1</v>
      </c>
      <c r="G21" s="10"/>
      <c r="H21" s="8"/>
      <c r="I21" s="8"/>
      <c r="J21" s="8">
        <f>F21</f>
        <v>1</v>
      </c>
      <c r="K21" s="59">
        <f t="shared" si="0"/>
        <v>1</v>
      </c>
      <c r="L21" s="116" t="s">
        <v>20</v>
      </c>
    </row>
    <row r="22" spans="1:12" x14ac:dyDescent="0.2">
      <c r="A22" s="14" t="s">
        <v>23</v>
      </c>
      <c r="B22" s="6" t="s">
        <v>94</v>
      </c>
      <c r="C22" s="7"/>
      <c r="D22" s="69"/>
      <c r="E22" s="9"/>
      <c r="F22" s="8">
        <v>1</v>
      </c>
      <c r="G22" s="10"/>
      <c r="H22" s="8"/>
      <c r="I22" s="8"/>
      <c r="J22" s="8">
        <f>F22</f>
        <v>1</v>
      </c>
      <c r="K22" s="59">
        <f t="shared" si="0"/>
        <v>1</v>
      </c>
      <c r="L22" s="116" t="s">
        <v>24</v>
      </c>
    </row>
    <row r="23" spans="1:12" x14ac:dyDescent="0.2">
      <c r="A23" s="14" t="s">
        <v>25</v>
      </c>
      <c r="B23" s="6" t="s">
        <v>87</v>
      </c>
      <c r="C23" s="7"/>
      <c r="D23" s="69"/>
      <c r="E23" s="9"/>
      <c r="F23" s="8">
        <v>2</v>
      </c>
      <c r="G23" s="10">
        <f>+K29</f>
        <v>204.95999999999998</v>
      </c>
      <c r="H23" s="8"/>
      <c r="I23" s="8"/>
      <c r="J23" s="8">
        <f>F23*G23</f>
        <v>409.91999999999996</v>
      </c>
      <c r="K23" s="59">
        <f t="shared" si="0"/>
        <v>409.91999999999996</v>
      </c>
      <c r="L23" s="116" t="s">
        <v>28</v>
      </c>
    </row>
    <row r="24" spans="1:12" x14ac:dyDescent="0.2">
      <c r="A24" s="14" t="s">
        <v>26</v>
      </c>
      <c r="B24" s="6" t="s">
        <v>27</v>
      </c>
      <c r="C24" s="7"/>
      <c r="D24" s="69"/>
      <c r="E24" s="9"/>
      <c r="F24" s="8">
        <v>2</v>
      </c>
      <c r="G24" s="10">
        <f>+G23</f>
        <v>204.95999999999998</v>
      </c>
      <c r="H24" s="8"/>
      <c r="I24" s="8"/>
      <c r="J24" s="8">
        <f>F24*G24</f>
        <v>409.91999999999996</v>
      </c>
      <c r="K24" s="59">
        <f t="shared" si="0"/>
        <v>409.91999999999996</v>
      </c>
      <c r="L24" s="116" t="s">
        <v>28</v>
      </c>
    </row>
    <row r="25" spans="1:12" x14ac:dyDescent="0.2">
      <c r="A25" s="14" t="s">
        <v>29</v>
      </c>
      <c r="B25" s="6" t="s">
        <v>30</v>
      </c>
      <c r="C25" s="7"/>
      <c r="D25" s="69"/>
      <c r="E25" s="9"/>
      <c r="F25" s="15">
        <v>5</v>
      </c>
      <c r="G25" s="10"/>
      <c r="H25" s="8"/>
      <c r="I25" s="8"/>
      <c r="J25" s="8">
        <f>F25</f>
        <v>5</v>
      </c>
      <c r="K25" s="59">
        <f t="shared" si="0"/>
        <v>5</v>
      </c>
      <c r="L25" s="116" t="s">
        <v>20</v>
      </c>
    </row>
    <row r="26" spans="1:12" x14ac:dyDescent="0.2">
      <c r="A26" s="5"/>
      <c r="B26" s="6"/>
      <c r="C26" s="7"/>
      <c r="D26" s="69"/>
      <c r="E26" s="9"/>
      <c r="F26" s="8"/>
      <c r="G26" s="10"/>
      <c r="H26" s="8"/>
      <c r="I26" s="8"/>
      <c r="J26" s="8"/>
      <c r="K26" s="59"/>
      <c r="L26" s="116"/>
    </row>
    <row r="27" spans="1:12" x14ac:dyDescent="0.2">
      <c r="A27" s="11" t="s">
        <v>31</v>
      </c>
      <c r="B27" s="12" t="s">
        <v>32</v>
      </c>
      <c r="C27" s="13"/>
      <c r="D27" s="69"/>
      <c r="E27" s="9"/>
      <c r="F27" s="8"/>
      <c r="G27" s="10"/>
      <c r="H27" s="8"/>
      <c r="I27" s="8"/>
      <c r="J27" s="8"/>
      <c r="K27" s="59"/>
      <c r="L27" s="116"/>
    </row>
    <row r="28" spans="1:12" x14ac:dyDescent="0.2">
      <c r="A28" s="11"/>
      <c r="B28" s="12"/>
      <c r="C28" s="13"/>
      <c r="D28" s="69"/>
      <c r="E28" s="9"/>
      <c r="F28" s="8"/>
      <c r="G28" s="10"/>
      <c r="H28" s="8"/>
      <c r="I28" s="8"/>
      <c r="J28" s="8"/>
      <c r="K28" s="59"/>
      <c r="L28" s="116"/>
    </row>
    <row r="29" spans="1:12" x14ac:dyDescent="0.2">
      <c r="A29" s="14" t="s">
        <v>33</v>
      </c>
      <c r="B29" s="6" t="s">
        <v>34</v>
      </c>
      <c r="C29" s="7"/>
      <c r="D29" s="69"/>
      <c r="E29" s="70"/>
      <c r="F29" s="8"/>
      <c r="G29" s="8"/>
      <c r="H29" s="8"/>
      <c r="I29" s="8"/>
      <c r="J29" s="8"/>
      <c r="K29" s="59">
        <f>SUM(J31:J34)</f>
        <v>204.95999999999998</v>
      </c>
      <c r="L29" s="116" t="s">
        <v>36</v>
      </c>
    </row>
    <row r="30" spans="1:12" x14ac:dyDescent="0.2">
      <c r="A30" s="14"/>
      <c r="B30" s="6"/>
      <c r="C30" s="7"/>
      <c r="D30" s="69"/>
      <c r="E30" s="70"/>
      <c r="F30" s="8"/>
      <c r="G30" s="8"/>
      <c r="H30" s="8"/>
      <c r="I30" s="8"/>
      <c r="J30" s="8"/>
      <c r="K30" s="60"/>
      <c r="L30" s="116"/>
    </row>
    <row r="31" spans="1:12" x14ac:dyDescent="0.2">
      <c r="A31" s="14"/>
      <c r="B31" s="6"/>
      <c r="C31" s="7" t="s">
        <v>81</v>
      </c>
      <c r="D31" s="69"/>
      <c r="E31" s="70"/>
      <c r="F31" s="8">
        <v>1</v>
      </c>
      <c r="G31" s="10">
        <v>72.849999999999994</v>
      </c>
      <c r="H31" s="10"/>
      <c r="I31" s="10"/>
      <c r="J31" s="10">
        <f>G31</f>
        <v>72.849999999999994</v>
      </c>
    </row>
    <row r="32" spans="1:12" x14ac:dyDescent="0.2">
      <c r="A32" s="14"/>
      <c r="B32" s="6"/>
      <c r="C32" s="7" t="s">
        <v>83</v>
      </c>
      <c r="D32" s="69"/>
      <c r="E32" s="70"/>
      <c r="F32" s="8">
        <v>1</v>
      </c>
      <c r="G32" s="10">
        <v>39.79</v>
      </c>
      <c r="H32" s="10"/>
      <c r="I32" s="10"/>
      <c r="J32" s="10">
        <f>G32</f>
        <v>39.79</v>
      </c>
      <c r="K32" s="60"/>
      <c r="L32" s="116"/>
    </row>
    <row r="33" spans="1:13" x14ac:dyDescent="0.2">
      <c r="A33" s="14"/>
      <c r="B33" s="6"/>
      <c r="C33" s="7" t="s">
        <v>82</v>
      </c>
      <c r="D33" s="57"/>
      <c r="E33" s="58"/>
      <c r="F33" s="8">
        <v>1</v>
      </c>
      <c r="G33" s="10">
        <v>53.59</v>
      </c>
      <c r="H33" s="10"/>
      <c r="I33" s="10"/>
      <c r="J33" s="10">
        <f>G33</f>
        <v>53.59</v>
      </c>
      <c r="K33" s="59"/>
      <c r="L33" s="116"/>
    </row>
    <row r="34" spans="1:13" x14ac:dyDescent="0.2">
      <c r="A34" s="14"/>
      <c r="B34" s="6"/>
      <c r="C34" s="7" t="s">
        <v>107</v>
      </c>
      <c r="D34" s="57"/>
      <c r="E34" s="58"/>
      <c r="F34" s="8">
        <v>1</v>
      </c>
      <c r="G34" s="10">
        <v>38.729999999999997</v>
      </c>
      <c r="H34" s="10"/>
      <c r="I34" s="10"/>
      <c r="J34" s="10">
        <f>G34</f>
        <v>38.729999999999997</v>
      </c>
      <c r="K34" s="59"/>
      <c r="L34" s="116"/>
    </row>
    <row r="35" spans="1:13" x14ac:dyDescent="0.2">
      <c r="A35" s="5"/>
      <c r="B35" s="6"/>
      <c r="C35" s="7"/>
      <c r="D35" s="69"/>
      <c r="E35" s="9"/>
      <c r="F35" s="8"/>
      <c r="G35" s="10"/>
      <c r="H35" s="8"/>
      <c r="I35" s="8"/>
      <c r="J35" s="10"/>
      <c r="K35" s="59"/>
      <c r="L35" s="116"/>
    </row>
    <row r="36" spans="1:13" x14ac:dyDescent="0.2">
      <c r="A36" s="19" t="s">
        <v>38</v>
      </c>
      <c r="B36" s="12" t="s">
        <v>39</v>
      </c>
      <c r="C36" s="7"/>
      <c r="D36" s="69"/>
      <c r="E36" s="9"/>
      <c r="F36" s="8"/>
      <c r="G36" s="10"/>
      <c r="H36" s="8"/>
      <c r="I36" s="8"/>
      <c r="J36" s="8"/>
      <c r="K36" s="59"/>
      <c r="L36" s="116"/>
    </row>
    <row r="37" spans="1:13" x14ac:dyDescent="0.2">
      <c r="A37" s="19"/>
      <c r="B37" s="12"/>
      <c r="C37" s="7"/>
      <c r="D37" s="69"/>
      <c r="E37" s="9"/>
      <c r="F37" s="8"/>
      <c r="G37" s="10"/>
      <c r="H37" s="8"/>
      <c r="I37" s="8"/>
      <c r="J37" s="8"/>
      <c r="K37" s="59"/>
      <c r="L37" s="116"/>
    </row>
    <row r="38" spans="1:13" x14ac:dyDescent="0.2">
      <c r="A38" s="14" t="s">
        <v>40</v>
      </c>
      <c r="B38" s="12"/>
      <c r="C38" s="7" t="s">
        <v>89</v>
      </c>
      <c r="D38" s="69"/>
      <c r="E38" s="9"/>
      <c r="F38" s="8"/>
      <c r="G38" s="10"/>
      <c r="H38" s="8"/>
      <c r="I38" s="8"/>
      <c r="J38" s="8"/>
      <c r="K38" s="59">
        <f>SUM(J40:J40)</f>
        <v>169.90999999999997</v>
      </c>
      <c r="L38" s="116" t="s">
        <v>36</v>
      </c>
    </row>
    <row r="39" spans="1:13" x14ac:dyDescent="0.2">
      <c r="A39" s="55"/>
      <c r="B39" s="12"/>
      <c r="C39" s="7"/>
      <c r="D39" s="69"/>
      <c r="E39" s="9"/>
      <c r="F39" s="8"/>
      <c r="G39" s="10"/>
      <c r="H39" s="8"/>
      <c r="I39" s="8"/>
      <c r="J39" s="8"/>
      <c r="K39" s="59"/>
      <c r="L39" s="116"/>
    </row>
    <row r="40" spans="1:13" x14ac:dyDescent="0.2">
      <c r="A40" s="20"/>
      <c r="B40" s="6"/>
      <c r="C40" s="21" t="s">
        <v>88</v>
      </c>
      <c r="D40" s="144" t="s">
        <v>41</v>
      </c>
      <c r="E40" s="145"/>
      <c r="F40" s="8">
        <v>1</v>
      </c>
      <c r="G40" s="10">
        <f>+K29-G44</f>
        <v>169.90999999999997</v>
      </c>
      <c r="H40" s="8"/>
      <c r="I40" s="8"/>
      <c r="J40" s="10">
        <f>G40</f>
        <v>169.90999999999997</v>
      </c>
      <c r="M40" s="4"/>
    </row>
    <row r="41" spans="1:13" x14ac:dyDescent="0.2">
      <c r="A41" s="14"/>
      <c r="B41" s="12"/>
      <c r="C41" s="23"/>
      <c r="D41" s="71"/>
      <c r="E41" s="9"/>
      <c r="F41" s="8"/>
      <c r="G41" s="10"/>
      <c r="H41" s="10"/>
      <c r="I41" s="10"/>
      <c r="J41" s="10"/>
      <c r="K41" s="59"/>
      <c r="L41" s="116"/>
    </row>
    <row r="42" spans="1:13" x14ac:dyDescent="0.2">
      <c r="A42" s="14" t="s">
        <v>42</v>
      </c>
      <c r="B42" s="6"/>
      <c r="C42" s="7" t="s">
        <v>90</v>
      </c>
      <c r="D42" s="71"/>
      <c r="E42" s="70"/>
      <c r="F42" s="16"/>
      <c r="G42" s="16"/>
      <c r="H42" s="10"/>
      <c r="I42" s="10"/>
      <c r="J42" s="10"/>
      <c r="K42" s="59">
        <f>SUM(J44:J44)</f>
        <v>35.049999999999997</v>
      </c>
      <c r="L42" s="116" t="s">
        <v>36</v>
      </c>
    </row>
    <row r="43" spans="1:13" x14ac:dyDescent="0.2">
      <c r="A43" s="14"/>
      <c r="B43" s="6"/>
      <c r="C43" s="23"/>
      <c r="D43" s="71"/>
      <c r="E43" s="70"/>
      <c r="F43" s="16"/>
      <c r="G43" s="16"/>
      <c r="H43" s="25"/>
      <c r="I43" s="26"/>
      <c r="J43" s="10"/>
      <c r="K43" s="59"/>
      <c r="L43" s="116"/>
    </row>
    <row r="44" spans="1:13" x14ac:dyDescent="0.2">
      <c r="A44" s="20"/>
      <c r="B44" s="12"/>
      <c r="C44" s="21" t="s">
        <v>88</v>
      </c>
      <c r="D44" s="144" t="s">
        <v>41</v>
      </c>
      <c r="E44" s="145"/>
      <c r="F44" s="8">
        <v>1</v>
      </c>
      <c r="G44" s="10">
        <v>35.049999999999997</v>
      </c>
      <c r="H44" s="10"/>
      <c r="I44" s="10"/>
      <c r="J44" s="10">
        <f>G44</f>
        <v>35.049999999999997</v>
      </c>
    </row>
    <row r="45" spans="1:13" x14ac:dyDescent="0.2">
      <c r="A45" s="14"/>
      <c r="B45" s="12"/>
      <c r="C45" s="27"/>
      <c r="D45" s="71"/>
      <c r="E45" s="9" t="s">
        <v>43</v>
      </c>
      <c r="F45" s="8"/>
      <c r="G45" s="10" t="s">
        <v>43</v>
      </c>
      <c r="H45" s="10"/>
      <c r="I45" s="10"/>
      <c r="J45" s="10"/>
      <c r="K45" s="59"/>
      <c r="L45" s="116"/>
    </row>
    <row r="46" spans="1:13" x14ac:dyDescent="0.2">
      <c r="A46" s="28" t="s">
        <v>44</v>
      </c>
      <c r="B46" s="29" t="s">
        <v>45</v>
      </c>
      <c r="C46" s="24"/>
      <c r="D46" s="71"/>
      <c r="E46" s="22"/>
      <c r="F46" s="17"/>
      <c r="G46" s="18"/>
      <c r="H46" s="17"/>
      <c r="I46" s="17"/>
      <c r="J46" s="17"/>
      <c r="K46" s="61"/>
      <c r="L46" s="117"/>
    </row>
    <row r="47" spans="1:13" x14ac:dyDescent="0.2">
      <c r="A47" s="5"/>
      <c r="B47" s="6"/>
      <c r="C47" s="7"/>
      <c r="D47" s="69"/>
      <c r="E47" s="9"/>
      <c r="F47" s="8"/>
      <c r="G47" s="10"/>
      <c r="H47" s="8"/>
      <c r="I47" s="8"/>
      <c r="J47" s="8"/>
      <c r="K47" s="59"/>
      <c r="L47" s="116"/>
    </row>
    <row r="48" spans="1:13" x14ac:dyDescent="0.2">
      <c r="A48" s="14" t="s">
        <v>46</v>
      </c>
      <c r="B48" s="12"/>
      <c r="C48" s="7" t="s">
        <v>91</v>
      </c>
      <c r="D48" s="128" t="s">
        <v>47</v>
      </c>
      <c r="E48" s="129"/>
      <c r="F48" s="8">
        <v>1</v>
      </c>
      <c r="G48" s="10">
        <f>K38</f>
        <v>169.90999999999997</v>
      </c>
      <c r="H48" s="8"/>
      <c r="I48" s="8"/>
      <c r="J48" s="10">
        <f>G48</f>
        <v>169.90999999999997</v>
      </c>
      <c r="K48" s="59">
        <f>J48</f>
        <v>169.90999999999997</v>
      </c>
      <c r="L48" s="116" t="s">
        <v>36</v>
      </c>
    </row>
    <row r="49" spans="1:12" x14ac:dyDescent="0.2">
      <c r="A49" s="55"/>
      <c r="B49" s="12"/>
      <c r="C49" s="7"/>
      <c r="D49" s="69"/>
      <c r="E49" s="9"/>
      <c r="F49" s="8"/>
      <c r="G49" s="10"/>
      <c r="H49" s="8"/>
      <c r="I49" s="8"/>
      <c r="J49" s="10"/>
      <c r="K49" s="59"/>
      <c r="L49" s="116"/>
    </row>
    <row r="50" spans="1:12" x14ac:dyDescent="0.2">
      <c r="A50" s="14" t="s">
        <v>48</v>
      </c>
      <c r="B50" s="12"/>
      <c r="C50" s="7" t="s">
        <v>92</v>
      </c>
      <c r="D50" s="128" t="s">
        <v>49</v>
      </c>
      <c r="E50" s="129"/>
      <c r="F50" s="17">
        <v>1</v>
      </c>
      <c r="G50" s="10">
        <f>K42</f>
        <v>35.049999999999997</v>
      </c>
      <c r="H50" s="8"/>
      <c r="I50" s="8"/>
      <c r="J50" s="10">
        <f>G50</f>
        <v>35.049999999999997</v>
      </c>
      <c r="K50" s="59">
        <f>J50</f>
        <v>35.049999999999997</v>
      </c>
      <c r="L50" s="117" t="s">
        <v>36</v>
      </c>
    </row>
    <row r="51" spans="1:12" x14ac:dyDescent="0.2">
      <c r="A51" s="20"/>
      <c r="B51" s="6"/>
      <c r="C51" s="30"/>
      <c r="D51" s="71"/>
      <c r="E51" s="22"/>
      <c r="F51" s="17"/>
      <c r="G51" s="10"/>
      <c r="H51" s="8"/>
      <c r="I51" s="8"/>
      <c r="J51" s="10"/>
      <c r="K51" s="59"/>
      <c r="L51" s="117"/>
    </row>
    <row r="52" spans="1:12" x14ac:dyDescent="0.2">
      <c r="A52" s="19"/>
      <c r="B52" s="12"/>
      <c r="C52" s="7"/>
      <c r="D52" s="71"/>
      <c r="E52" s="22"/>
      <c r="F52" s="17"/>
      <c r="G52" s="10"/>
      <c r="H52" s="8"/>
      <c r="I52" s="8"/>
      <c r="J52" s="8"/>
      <c r="K52" s="59"/>
      <c r="L52" s="117"/>
    </row>
    <row r="53" spans="1:12" x14ac:dyDescent="0.2">
      <c r="A53" s="28" t="s">
        <v>50</v>
      </c>
      <c r="B53" s="29" t="s">
        <v>51</v>
      </c>
      <c r="C53" s="24"/>
      <c r="D53" s="71"/>
      <c r="E53" s="22"/>
      <c r="F53" s="17"/>
      <c r="G53" s="18"/>
      <c r="H53" s="17"/>
      <c r="I53" s="17"/>
      <c r="J53" s="17"/>
      <c r="K53" s="61"/>
      <c r="L53" s="117"/>
    </row>
    <row r="54" spans="1:12" x14ac:dyDescent="0.2">
      <c r="A54" s="5"/>
      <c r="B54" s="6"/>
      <c r="C54" s="7"/>
      <c r="D54" s="69"/>
      <c r="E54" s="9"/>
      <c r="F54" s="8"/>
      <c r="G54" s="10"/>
      <c r="H54" s="8"/>
      <c r="I54" s="8"/>
      <c r="J54" s="8"/>
      <c r="K54" s="59"/>
      <c r="L54" s="116"/>
    </row>
    <row r="55" spans="1:12" x14ac:dyDescent="0.2">
      <c r="A55" s="14" t="s">
        <v>52</v>
      </c>
      <c r="B55" s="6"/>
      <c r="C55" s="31" t="s">
        <v>51</v>
      </c>
      <c r="D55" s="144" t="s">
        <v>53</v>
      </c>
      <c r="E55" s="145"/>
      <c r="F55" s="8">
        <v>1</v>
      </c>
      <c r="G55" s="10">
        <f>K29</f>
        <v>204.95999999999998</v>
      </c>
      <c r="H55" s="8"/>
      <c r="I55" s="8"/>
      <c r="J55" s="10">
        <f>G55</f>
        <v>204.95999999999998</v>
      </c>
      <c r="K55" s="59">
        <f>J55</f>
        <v>204.95999999999998</v>
      </c>
      <c r="L55" s="116" t="s">
        <v>36</v>
      </c>
    </row>
    <row r="56" spans="1:12" x14ac:dyDescent="0.2">
      <c r="A56" s="5"/>
      <c r="B56" s="6"/>
      <c r="C56" s="7"/>
      <c r="D56" s="128" t="s">
        <v>54</v>
      </c>
      <c r="E56" s="129"/>
      <c r="F56" s="8"/>
      <c r="G56" s="10"/>
      <c r="H56" s="8"/>
      <c r="I56" s="8"/>
      <c r="J56" s="8"/>
      <c r="K56" s="59"/>
      <c r="L56" s="116"/>
    </row>
    <row r="57" spans="1:12" x14ac:dyDescent="0.2">
      <c r="A57" s="5"/>
      <c r="B57" s="6"/>
      <c r="C57" s="7"/>
      <c r="D57" s="69"/>
      <c r="E57" s="70"/>
      <c r="F57" s="8"/>
      <c r="G57" s="10"/>
      <c r="H57" s="8"/>
      <c r="I57" s="8"/>
      <c r="J57" s="8"/>
      <c r="K57" s="59"/>
      <c r="L57" s="116"/>
    </row>
    <row r="58" spans="1:12" x14ac:dyDescent="0.2">
      <c r="A58" s="28" t="s">
        <v>55</v>
      </c>
      <c r="B58" s="29" t="s">
        <v>56</v>
      </c>
      <c r="C58" s="24"/>
      <c r="D58" s="71"/>
      <c r="E58" s="22"/>
      <c r="F58" s="17"/>
      <c r="G58" s="18"/>
      <c r="H58" s="17"/>
      <c r="I58" s="17"/>
      <c r="J58" s="17"/>
      <c r="K58" s="61"/>
      <c r="L58" s="117"/>
    </row>
    <row r="59" spans="1:12" x14ac:dyDescent="0.2">
      <c r="A59" s="5"/>
      <c r="B59" s="6"/>
      <c r="C59" s="7"/>
      <c r="D59" s="69"/>
      <c r="E59" s="9"/>
      <c r="F59" s="8"/>
      <c r="G59" s="10"/>
      <c r="H59" s="8"/>
      <c r="I59" s="8"/>
      <c r="J59" s="8"/>
      <c r="K59" s="59"/>
      <c r="L59" s="116"/>
    </row>
    <row r="60" spans="1:12" x14ac:dyDescent="0.2">
      <c r="A60" s="14" t="s">
        <v>57</v>
      </c>
      <c r="B60" s="6"/>
      <c r="C60" s="31" t="s">
        <v>58</v>
      </c>
      <c r="D60" s="144" t="s">
        <v>53</v>
      </c>
      <c r="E60" s="145"/>
      <c r="F60" s="8">
        <v>1</v>
      </c>
      <c r="G60" s="10">
        <f>G55</f>
        <v>204.95999999999998</v>
      </c>
      <c r="H60" s="8"/>
      <c r="I60" s="8"/>
      <c r="J60" s="10">
        <f>G60</f>
        <v>204.95999999999998</v>
      </c>
      <c r="K60" s="59">
        <f>J60</f>
        <v>204.95999999999998</v>
      </c>
      <c r="L60" s="116" t="s">
        <v>36</v>
      </c>
    </row>
    <row r="61" spans="1:12" x14ac:dyDescent="0.2">
      <c r="A61" s="5"/>
      <c r="B61" s="6"/>
      <c r="C61" s="7" t="s">
        <v>59</v>
      </c>
      <c r="D61" s="128" t="s">
        <v>54</v>
      </c>
      <c r="E61" s="129"/>
      <c r="F61" s="8"/>
      <c r="G61" s="10"/>
      <c r="H61" s="8"/>
      <c r="I61" s="8"/>
      <c r="J61" s="10"/>
      <c r="K61" s="59"/>
      <c r="L61" s="116"/>
    </row>
    <row r="62" spans="1:12" x14ac:dyDescent="0.2">
      <c r="A62" s="5"/>
      <c r="B62" s="6"/>
      <c r="C62" s="7"/>
      <c r="D62" s="71"/>
      <c r="E62" s="22"/>
      <c r="F62" s="17"/>
      <c r="G62" s="18"/>
      <c r="H62" s="8"/>
      <c r="I62" s="8"/>
      <c r="J62" s="10"/>
      <c r="K62" s="59"/>
      <c r="L62" s="116"/>
    </row>
    <row r="63" spans="1:12" x14ac:dyDescent="0.2">
      <c r="A63" s="19" t="s">
        <v>60</v>
      </c>
      <c r="B63" s="12" t="s">
        <v>61</v>
      </c>
      <c r="C63" s="7"/>
      <c r="D63" s="69"/>
      <c r="E63" s="9"/>
      <c r="F63" s="8"/>
      <c r="G63" s="10"/>
      <c r="H63" s="8"/>
      <c r="I63" s="8"/>
      <c r="J63" s="8"/>
      <c r="K63" s="59"/>
      <c r="L63" s="116"/>
    </row>
    <row r="64" spans="1:12" x14ac:dyDescent="0.2">
      <c r="A64" s="5"/>
      <c r="B64" s="6"/>
      <c r="C64" s="7"/>
      <c r="D64" s="69"/>
      <c r="E64" s="9"/>
      <c r="F64" s="8"/>
      <c r="G64" s="10"/>
      <c r="H64" s="8"/>
      <c r="I64" s="8"/>
      <c r="J64" s="8"/>
      <c r="K64" s="59"/>
      <c r="L64" s="116"/>
    </row>
    <row r="65" spans="1:14" x14ac:dyDescent="0.2">
      <c r="A65" s="14" t="s">
        <v>62</v>
      </c>
      <c r="B65" s="6"/>
      <c r="C65" s="31" t="s">
        <v>63</v>
      </c>
      <c r="D65" s="144" t="s">
        <v>53</v>
      </c>
      <c r="E65" s="145"/>
      <c r="F65" s="8">
        <v>1</v>
      </c>
      <c r="G65" s="10">
        <f>G55</f>
        <v>204.95999999999998</v>
      </c>
      <c r="H65" s="8"/>
      <c r="I65" s="8"/>
      <c r="J65" s="10">
        <f>G65</f>
        <v>204.95999999999998</v>
      </c>
      <c r="K65" s="59">
        <f>J65</f>
        <v>204.95999999999998</v>
      </c>
      <c r="L65" s="116" t="s">
        <v>36</v>
      </c>
    </row>
    <row r="66" spans="1:14" x14ac:dyDescent="0.2">
      <c r="A66" s="5"/>
      <c r="B66" s="6"/>
      <c r="C66" s="7" t="s">
        <v>59</v>
      </c>
      <c r="D66" s="128" t="s">
        <v>54</v>
      </c>
      <c r="E66" s="129"/>
      <c r="F66" s="8"/>
      <c r="G66" s="10"/>
      <c r="H66" s="8"/>
      <c r="I66" s="8"/>
      <c r="J66" s="8"/>
      <c r="K66" s="59"/>
      <c r="L66" s="116"/>
    </row>
    <row r="67" spans="1:14" x14ac:dyDescent="0.2">
      <c r="A67" s="5"/>
      <c r="B67" s="6"/>
      <c r="C67" s="7"/>
      <c r="D67" s="69"/>
      <c r="E67" s="70"/>
      <c r="F67" s="8"/>
      <c r="G67" s="10"/>
      <c r="H67" s="8"/>
      <c r="I67" s="8"/>
      <c r="J67" s="8"/>
      <c r="K67" s="59"/>
      <c r="L67" s="116"/>
    </row>
    <row r="68" spans="1:14" x14ac:dyDescent="0.2">
      <c r="A68" s="14" t="s">
        <v>64</v>
      </c>
      <c r="B68" s="6"/>
      <c r="C68" s="7" t="s">
        <v>65</v>
      </c>
      <c r="D68" s="69"/>
      <c r="E68" s="70"/>
      <c r="F68" s="8"/>
      <c r="G68" s="10"/>
      <c r="H68" s="8"/>
      <c r="I68" s="8"/>
      <c r="J68" s="10"/>
      <c r="K68" s="59">
        <f>J70</f>
        <v>74.605440000000002</v>
      </c>
      <c r="L68" s="116" t="s">
        <v>66</v>
      </c>
      <c r="N68" s="4">
        <v>4318.78</v>
      </c>
    </row>
    <row r="69" spans="1:14" x14ac:dyDescent="0.2">
      <c r="A69" s="14"/>
      <c r="B69" s="6"/>
      <c r="C69" s="21" t="s">
        <v>88</v>
      </c>
      <c r="D69" s="69"/>
      <c r="E69" s="70"/>
      <c r="F69" s="8"/>
      <c r="G69" s="10"/>
      <c r="H69" s="8"/>
      <c r="I69" s="8"/>
      <c r="J69" s="10"/>
      <c r="K69" s="59"/>
      <c r="L69" s="116"/>
      <c r="N69" s="4">
        <f>N68*0.4*1*1.3*0.7</f>
        <v>1572.03592</v>
      </c>
    </row>
    <row r="70" spans="1:14" x14ac:dyDescent="0.2">
      <c r="A70" s="14"/>
      <c r="B70" s="6"/>
      <c r="C70" s="21" t="s">
        <v>93</v>
      </c>
      <c r="D70" s="69"/>
      <c r="E70" s="70"/>
      <c r="F70" s="8">
        <v>1</v>
      </c>
      <c r="G70" s="10">
        <f>+G23*0.4*1*1.3*0.7</f>
        <v>74.605440000000002</v>
      </c>
      <c r="H70" s="8"/>
      <c r="I70" s="8"/>
      <c r="J70" s="10">
        <f>G70</f>
        <v>74.605440000000002</v>
      </c>
    </row>
    <row r="71" spans="1:14" x14ac:dyDescent="0.2">
      <c r="A71" s="14"/>
      <c r="B71" s="6"/>
      <c r="C71" s="21" t="s">
        <v>108</v>
      </c>
      <c r="D71" s="69"/>
      <c r="E71" s="70"/>
      <c r="F71" s="8"/>
      <c r="G71" s="10"/>
      <c r="H71" s="8"/>
      <c r="I71" s="8"/>
      <c r="J71" s="10"/>
      <c r="K71" s="59"/>
      <c r="L71" s="116"/>
    </row>
    <row r="72" spans="1:14" x14ac:dyDescent="0.2">
      <c r="A72" s="14"/>
      <c r="B72" s="6"/>
      <c r="C72" s="7"/>
      <c r="D72" s="69"/>
      <c r="E72" s="70"/>
      <c r="F72" s="8"/>
      <c r="G72" s="10"/>
      <c r="H72" s="8"/>
      <c r="I72" s="8"/>
      <c r="J72" s="10"/>
      <c r="K72" s="59"/>
      <c r="L72" s="116"/>
    </row>
    <row r="73" spans="1:14" x14ac:dyDescent="0.2">
      <c r="A73" s="19" t="s">
        <v>67</v>
      </c>
      <c r="B73" s="12" t="s">
        <v>68</v>
      </c>
      <c r="C73" s="7"/>
      <c r="D73" s="69"/>
      <c r="E73" s="9"/>
      <c r="F73" s="8"/>
      <c r="G73" s="10"/>
      <c r="H73" s="8"/>
      <c r="I73" s="8"/>
      <c r="J73" s="8"/>
      <c r="K73" s="59"/>
      <c r="L73" s="116"/>
    </row>
    <row r="74" spans="1:14" x14ac:dyDescent="0.2">
      <c r="A74" s="19"/>
      <c r="B74" s="12"/>
      <c r="C74" s="7"/>
      <c r="D74" s="69"/>
      <c r="E74" s="9"/>
      <c r="F74" s="8"/>
      <c r="G74" s="10"/>
      <c r="H74" s="8"/>
      <c r="I74" s="8"/>
      <c r="J74" s="8"/>
      <c r="K74" s="59"/>
      <c r="L74" s="116"/>
    </row>
    <row r="75" spans="1:14" x14ac:dyDescent="0.2">
      <c r="A75" s="14" t="s">
        <v>69</v>
      </c>
      <c r="B75" s="6"/>
      <c r="C75" s="31" t="s">
        <v>70</v>
      </c>
      <c r="D75" s="69"/>
      <c r="E75" s="70"/>
      <c r="F75" s="8"/>
      <c r="G75" s="10"/>
      <c r="H75" s="8"/>
      <c r="I75" s="8"/>
      <c r="J75" s="8"/>
      <c r="K75" s="59">
        <f>SUM(J77:J77)</f>
        <v>204.95999999999998</v>
      </c>
      <c r="L75" s="116" t="s">
        <v>36</v>
      </c>
    </row>
    <row r="76" spans="1:14" x14ac:dyDescent="0.2">
      <c r="A76" s="14"/>
      <c r="B76" s="6"/>
      <c r="C76" s="31"/>
      <c r="D76" s="69"/>
      <c r="E76" s="70"/>
      <c r="F76" s="8"/>
      <c r="G76" s="10"/>
      <c r="H76" s="8"/>
      <c r="I76" s="8"/>
      <c r="J76" s="8"/>
      <c r="K76" s="59"/>
      <c r="L76" s="116"/>
    </row>
    <row r="77" spans="1:14" x14ac:dyDescent="0.2">
      <c r="A77" s="14"/>
      <c r="B77" s="6"/>
      <c r="C77" s="30" t="s">
        <v>35</v>
      </c>
      <c r="D77" s="128" t="s">
        <v>37</v>
      </c>
      <c r="E77" s="129"/>
      <c r="F77" s="8">
        <v>1</v>
      </c>
      <c r="G77" s="10">
        <f>+G23</f>
        <v>204.95999999999998</v>
      </c>
      <c r="H77" s="8"/>
      <c r="I77" s="8"/>
      <c r="J77" s="8">
        <f>G77</f>
        <v>204.95999999999998</v>
      </c>
    </row>
    <row r="78" spans="1:14" x14ac:dyDescent="0.2">
      <c r="A78" s="14"/>
      <c r="B78" s="6"/>
      <c r="C78" s="30"/>
      <c r="D78" s="69"/>
      <c r="E78" s="70"/>
      <c r="F78" s="8"/>
      <c r="G78" s="8"/>
      <c r="H78" s="8"/>
      <c r="I78" s="8"/>
      <c r="J78" s="8"/>
      <c r="K78" s="59"/>
      <c r="L78" s="116"/>
    </row>
    <row r="79" spans="1:14" x14ac:dyDescent="0.2">
      <c r="A79" s="19" t="s">
        <v>85</v>
      </c>
      <c r="B79" s="12" t="s">
        <v>80</v>
      </c>
      <c r="C79" s="7"/>
      <c r="D79" s="69"/>
      <c r="E79" s="70"/>
      <c r="F79" s="8"/>
      <c r="G79" s="8"/>
      <c r="H79" s="8"/>
      <c r="I79" s="8"/>
      <c r="J79" s="8"/>
      <c r="K79" s="59"/>
      <c r="L79" s="116"/>
    </row>
    <row r="80" spans="1:14" x14ac:dyDescent="0.2">
      <c r="A80" s="19"/>
      <c r="B80" s="12"/>
      <c r="C80" s="7"/>
      <c r="D80" s="69"/>
      <c r="E80" s="70"/>
      <c r="F80" s="8"/>
      <c r="G80" s="8"/>
      <c r="H80" s="8"/>
      <c r="I80" s="8"/>
      <c r="J80" s="8"/>
      <c r="K80" s="59"/>
      <c r="L80" s="116"/>
    </row>
    <row r="81" spans="1:12" x14ac:dyDescent="0.2">
      <c r="A81" s="14" t="s">
        <v>86</v>
      </c>
      <c r="B81" s="12"/>
      <c r="C81" s="41" t="s">
        <v>79</v>
      </c>
      <c r="D81" s="69"/>
      <c r="E81" s="70"/>
      <c r="F81" s="8"/>
      <c r="G81" s="8"/>
      <c r="H81" s="8"/>
      <c r="I81" s="8"/>
      <c r="J81" s="8"/>
      <c r="K81" s="59"/>
      <c r="L81" s="116"/>
    </row>
    <row r="82" spans="1:12" x14ac:dyDescent="0.2">
      <c r="A82" s="19"/>
      <c r="B82" s="12"/>
      <c r="C82" s="41"/>
      <c r="D82" s="69"/>
      <c r="E82" s="70"/>
      <c r="F82" s="8"/>
      <c r="G82" s="8"/>
      <c r="H82" s="8"/>
      <c r="I82" s="8"/>
      <c r="J82" s="8"/>
      <c r="K82" s="59"/>
      <c r="L82" s="116"/>
    </row>
    <row r="83" spans="1:12" x14ac:dyDescent="0.2">
      <c r="A83" s="19"/>
      <c r="B83" s="12"/>
      <c r="C83" s="40" t="s">
        <v>109</v>
      </c>
      <c r="D83" s="69"/>
      <c r="E83" s="70"/>
      <c r="F83" s="8">
        <v>1</v>
      </c>
      <c r="G83" s="8"/>
      <c r="H83" s="8"/>
      <c r="I83" s="8"/>
      <c r="J83" s="8">
        <f>F83</f>
        <v>1</v>
      </c>
      <c r="K83" s="62">
        <f>J83</f>
        <v>1</v>
      </c>
      <c r="L83" s="116" t="s">
        <v>20</v>
      </c>
    </row>
    <row r="84" spans="1:12" x14ac:dyDescent="0.2">
      <c r="A84" s="19"/>
      <c r="B84" s="12"/>
      <c r="C84" s="7"/>
      <c r="D84" s="69"/>
      <c r="E84" s="70"/>
      <c r="F84" s="8"/>
      <c r="G84" s="8"/>
      <c r="H84" s="8"/>
      <c r="I84" s="8"/>
      <c r="J84" s="8"/>
      <c r="K84" s="62"/>
      <c r="L84" s="116"/>
    </row>
    <row r="85" spans="1:12" x14ac:dyDescent="0.2">
      <c r="A85" s="19"/>
      <c r="B85" s="12"/>
      <c r="C85" s="40" t="s">
        <v>110</v>
      </c>
      <c r="D85" s="69"/>
      <c r="E85" s="70"/>
      <c r="F85" s="8">
        <v>9</v>
      </c>
      <c r="G85" s="8"/>
      <c r="H85" s="8"/>
      <c r="I85" s="8"/>
      <c r="J85" s="8">
        <f>F85</f>
        <v>9</v>
      </c>
      <c r="K85" s="62">
        <f>J85</f>
        <v>9</v>
      </c>
      <c r="L85" s="116" t="s">
        <v>20</v>
      </c>
    </row>
    <row r="86" spans="1:12" x14ac:dyDescent="0.2">
      <c r="A86" s="19"/>
      <c r="B86" s="12"/>
      <c r="C86" s="7"/>
      <c r="D86" s="69"/>
      <c r="E86" s="70"/>
      <c r="F86" s="8"/>
      <c r="G86" s="8"/>
      <c r="H86" s="8"/>
      <c r="I86" s="8"/>
      <c r="J86" s="8"/>
      <c r="K86" s="59"/>
      <c r="L86" s="116"/>
    </row>
    <row r="87" spans="1:12" x14ac:dyDescent="0.2">
      <c r="A87" s="19" t="s">
        <v>71</v>
      </c>
      <c r="B87" s="12" t="s">
        <v>72</v>
      </c>
      <c r="C87" s="7"/>
      <c r="D87" s="69"/>
      <c r="E87" s="9"/>
      <c r="F87" s="8"/>
      <c r="G87" s="10"/>
      <c r="H87" s="8"/>
      <c r="I87" s="8"/>
      <c r="J87" s="8"/>
      <c r="K87" s="59"/>
      <c r="L87" s="116"/>
    </row>
    <row r="88" spans="1:12" x14ac:dyDescent="0.2">
      <c r="A88" s="5"/>
      <c r="B88" s="6"/>
      <c r="C88" s="7"/>
      <c r="D88" s="69"/>
      <c r="E88" s="9"/>
      <c r="F88" s="8"/>
      <c r="G88" s="10"/>
      <c r="H88" s="8"/>
      <c r="I88" s="8"/>
      <c r="J88" s="8"/>
      <c r="K88" s="59"/>
      <c r="L88" s="116"/>
    </row>
    <row r="89" spans="1:12" x14ac:dyDescent="0.2">
      <c r="A89" s="32" t="s">
        <v>73</v>
      </c>
      <c r="B89" s="6"/>
      <c r="C89" s="31" t="s">
        <v>74</v>
      </c>
      <c r="D89" s="144" t="s">
        <v>53</v>
      </c>
      <c r="E89" s="145"/>
      <c r="F89" s="8">
        <v>1</v>
      </c>
      <c r="G89" s="10">
        <f>K29</f>
        <v>204.95999999999998</v>
      </c>
      <c r="H89" s="8"/>
      <c r="I89" s="8"/>
      <c r="J89" s="10">
        <f>G89</f>
        <v>204.95999999999998</v>
      </c>
      <c r="K89" s="59">
        <f>J89</f>
        <v>204.95999999999998</v>
      </c>
      <c r="L89" s="116" t="s">
        <v>36</v>
      </c>
    </row>
    <row r="90" spans="1:12" x14ac:dyDescent="0.2">
      <c r="A90" s="5"/>
      <c r="B90" s="6"/>
      <c r="C90" s="7"/>
      <c r="D90" s="128" t="s">
        <v>54</v>
      </c>
      <c r="E90" s="129"/>
      <c r="F90" s="8"/>
      <c r="G90" s="10"/>
      <c r="H90" s="8"/>
      <c r="I90" s="8"/>
      <c r="J90" s="8"/>
      <c r="K90" s="59"/>
      <c r="L90" s="116"/>
    </row>
    <row r="91" spans="1:12" x14ac:dyDescent="0.2">
      <c r="A91" s="33" t="s">
        <v>75</v>
      </c>
      <c r="B91" s="12" t="s">
        <v>76</v>
      </c>
      <c r="C91" s="7"/>
      <c r="D91" s="69"/>
      <c r="E91" s="9"/>
      <c r="F91" s="8"/>
      <c r="G91" s="10"/>
      <c r="H91" s="8"/>
      <c r="I91" s="8"/>
      <c r="J91" s="8"/>
      <c r="K91" s="59"/>
      <c r="L91" s="116"/>
    </row>
    <row r="92" spans="1:12" x14ac:dyDescent="0.2">
      <c r="A92" s="5"/>
      <c r="B92" s="6"/>
      <c r="C92" s="7"/>
      <c r="D92" s="69"/>
      <c r="E92" s="9"/>
      <c r="F92" s="8"/>
      <c r="G92" s="10"/>
      <c r="H92" s="8"/>
      <c r="I92" s="8"/>
      <c r="J92" s="8"/>
      <c r="K92" s="59"/>
      <c r="L92" s="116"/>
    </row>
    <row r="93" spans="1:12" x14ac:dyDescent="0.2">
      <c r="A93" s="14" t="s">
        <v>84</v>
      </c>
      <c r="B93" s="6"/>
      <c r="C93" s="7" t="s">
        <v>95</v>
      </c>
      <c r="D93" s="69"/>
      <c r="E93" s="9"/>
      <c r="F93" s="15">
        <f>SUM(K83:K85)</f>
        <v>10</v>
      </c>
      <c r="G93" s="10"/>
      <c r="H93" s="8"/>
      <c r="I93" s="8"/>
      <c r="J93" s="36">
        <f>F93</f>
        <v>10</v>
      </c>
      <c r="K93" s="63">
        <f>J93</f>
        <v>10</v>
      </c>
      <c r="L93" s="118" t="s">
        <v>20</v>
      </c>
    </row>
    <row r="94" spans="1:12" x14ac:dyDescent="0.2">
      <c r="A94" s="14"/>
      <c r="B94" s="6"/>
      <c r="C94" s="7"/>
      <c r="D94" s="69"/>
      <c r="E94" s="9"/>
      <c r="F94" s="8"/>
      <c r="G94" s="10"/>
      <c r="H94" s="8"/>
      <c r="I94" s="8"/>
      <c r="J94" s="8"/>
      <c r="K94" s="59"/>
      <c r="L94" s="116"/>
    </row>
    <row r="95" spans="1:12" x14ac:dyDescent="0.2">
      <c r="A95" s="32" t="s">
        <v>77</v>
      </c>
      <c r="B95" s="34"/>
      <c r="C95" s="35" t="s">
        <v>78</v>
      </c>
      <c r="D95" s="37"/>
      <c r="E95" s="38"/>
      <c r="F95" s="36">
        <v>1</v>
      </c>
      <c r="G95" s="39"/>
      <c r="H95" s="36"/>
      <c r="I95" s="36"/>
      <c r="J95" s="36">
        <f>F95</f>
        <v>1</v>
      </c>
      <c r="K95" s="63">
        <f>J95</f>
        <v>1</v>
      </c>
      <c r="L95" s="118" t="s">
        <v>20</v>
      </c>
    </row>
    <row r="96" spans="1:12" ht="13.5" thickBot="1" x14ac:dyDescent="0.25">
      <c r="A96" s="103"/>
      <c r="B96" s="104"/>
      <c r="C96" s="105"/>
      <c r="D96" s="106"/>
      <c r="E96" s="107"/>
      <c r="F96" s="108"/>
      <c r="G96" s="109"/>
      <c r="H96" s="108"/>
      <c r="I96" s="108"/>
      <c r="J96" s="108"/>
      <c r="K96" s="110"/>
      <c r="L96" s="119"/>
    </row>
    <row r="97" spans="1:13" ht="13.5" thickBot="1" x14ac:dyDescent="0.25">
      <c r="A97" s="42"/>
      <c r="B97" s="43"/>
      <c r="C97" s="44"/>
      <c r="D97" s="46"/>
      <c r="E97" s="47"/>
      <c r="F97" s="45"/>
      <c r="G97" s="48"/>
      <c r="H97" s="48"/>
      <c r="I97" s="48"/>
      <c r="J97" s="45"/>
      <c r="K97" s="64"/>
      <c r="L97" s="120"/>
    </row>
    <row r="98" spans="1:13" x14ac:dyDescent="0.2">
      <c r="A98" s="49"/>
      <c r="B98" s="49"/>
      <c r="C98" s="49"/>
      <c r="F98" s="2"/>
      <c r="G98" s="49"/>
      <c r="H98" s="49"/>
      <c r="I98" s="49"/>
      <c r="J98" s="49"/>
      <c r="K98" s="50"/>
      <c r="L98" s="121"/>
    </row>
    <row r="99" spans="1:13" x14ac:dyDescent="0.2">
      <c r="A99" s="49"/>
      <c r="B99" s="49"/>
      <c r="C99" s="49"/>
      <c r="F99" s="49"/>
      <c r="G99" s="49"/>
      <c r="H99" s="49"/>
      <c r="I99" s="49"/>
      <c r="J99" s="49"/>
      <c r="K99" s="50"/>
      <c r="L99" s="121"/>
      <c r="M99" s="49"/>
    </row>
    <row r="100" spans="1:13" x14ac:dyDescent="0.2">
      <c r="A100" s="49"/>
      <c r="B100" s="49"/>
      <c r="C100" s="51"/>
      <c r="D100" s="52"/>
      <c r="E100" s="53"/>
      <c r="F100" s="52"/>
      <c r="G100" s="53"/>
      <c r="H100" s="52"/>
      <c r="I100" s="52"/>
      <c r="J100" s="52"/>
      <c r="K100" s="54"/>
      <c r="L100" s="122"/>
      <c r="M100" s="49"/>
    </row>
    <row r="101" spans="1:13" x14ac:dyDescent="0.2">
      <c r="A101" s="49"/>
      <c r="B101" s="49"/>
      <c r="C101" s="51"/>
      <c r="D101" s="52"/>
      <c r="E101" s="53"/>
      <c r="F101" s="52"/>
      <c r="G101" s="53"/>
      <c r="H101" s="52"/>
      <c r="I101" s="52"/>
      <c r="J101" s="52"/>
      <c r="K101" s="54"/>
      <c r="L101" s="122"/>
      <c r="M101" s="49"/>
    </row>
    <row r="102" spans="1:13" x14ac:dyDescent="0.2">
      <c r="A102" s="49"/>
      <c r="B102" s="49"/>
      <c r="C102" s="51"/>
      <c r="D102" s="52"/>
      <c r="E102" s="53"/>
      <c r="F102" s="52"/>
      <c r="G102" s="53"/>
      <c r="H102" s="52"/>
      <c r="I102" s="52"/>
      <c r="J102" s="52"/>
      <c r="K102" s="54"/>
      <c r="L102" s="122"/>
      <c r="M102" s="49"/>
    </row>
    <row r="103" spans="1:13" x14ac:dyDescent="0.2">
      <c r="A103" s="49"/>
      <c r="B103" s="49"/>
      <c r="C103" s="49"/>
      <c r="F103" s="49"/>
      <c r="G103" s="49"/>
      <c r="H103" s="49"/>
      <c r="I103" s="49"/>
      <c r="J103" s="49"/>
      <c r="K103" s="50"/>
      <c r="L103" s="121"/>
      <c r="M103" s="49"/>
    </row>
    <row r="104" spans="1:13" x14ac:dyDescent="0.2">
      <c r="A104" s="49"/>
      <c r="B104" s="49"/>
      <c r="C104" s="49"/>
      <c r="F104" s="49"/>
      <c r="G104" s="49"/>
      <c r="H104" s="49"/>
      <c r="I104" s="49"/>
      <c r="J104" s="49"/>
      <c r="K104" s="50"/>
      <c r="L104" s="121"/>
      <c r="M104" s="49"/>
    </row>
    <row r="105" spans="1:13" x14ac:dyDescent="0.2">
      <c r="A105" s="49"/>
      <c r="B105" s="49"/>
      <c r="C105" s="49"/>
      <c r="F105" s="49"/>
      <c r="G105" s="49"/>
      <c r="H105" s="49"/>
      <c r="I105" s="49"/>
      <c r="J105" s="49"/>
      <c r="K105" s="50"/>
      <c r="L105" s="121"/>
      <c r="M105" s="49"/>
    </row>
    <row r="106" spans="1:13" x14ac:dyDescent="0.2">
      <c r="A106" s="49"/>
      <c r="B106" s="49"/>
      <c r="C106" s="49"/>
      <c r="F106" s="49"/>
      <c r="G106" s="49"/>
      <c r="H106" s="49"/>
      <c r="I106" s="49"/>
      <c r="J106" s="49"/>
      <c r="K106" s="50"/>
      <c r="L106" s="121"/>
      <c r="M106" s="49"/>
    </row>
    <row r="107" spans="1:13" x14ac:dyDescent="0.2">
      <c r="A107" s="49"/>
      <c r="B107" s="49"/>
      <c r="C107" s="49"/>
      <c r="F107" s="49"/>
      <c r="G107" s="49"/>
      <c r="H107" s="49"/>
      <c r="I107" s="49"/>
      <c r="J107" s="49"/>
      <c r="K107" s="50"/>
      <c r="L107" s="121"/>
      <c r="M107" s="49"/>
    </row>
  </sheetData>
  <mergeCells count="28">
    <mergeCell ref="A15:A16"/>
    <mergeCell ref="B15:C16"/>
    <mergeCell ref="L15:L16"/>
    <mergeCell ref="D15:E16"/>
    <mergeCell ref="F15:F16"/>
    <mergeCell ref="G15:I15"/>
    <mergeCell ref="D56:E56"/>
    <mergeCell ref="J15:J16"/>
    <mergeCell ref="K15:K16"/>
    <mergeCell ref="D40:E40"/>
    <mergeCell ref="D44:E44"/>
    <mergeCell ref="D48:E48"/>
    <mergeCell ref="D50:E50"/>
    <mergeCell ref="D55:E55"/>
    <mergeCell ref="D90:E90"/>
    <mergeCell ref="D60:E60"/>
    <mergeCell ref="D61:E61"/>
    <mergeCell ref="D65:E65"/>
    <mergeCell ref="D66:E66"/>
    <mergeCell ref="D77:E77"/>
    <mergeCell ref="D89:E89"/>
    <mergeCell ref="B8:L8"/>
    <mergeCell ref="A13:L13"/>
    <mergeCell ref="A2:L2"/>
    <mergeCell ref="A3:L3"/>
    <mergeCell ref="A4:L4"/>
    <mergeCell ref="B6:L6"/>
    <mergeCell ref="B7:L7"/>
  </mergeCells>
  <phoneticPr fontId="8" type="noConversion"/>
  <pageMargins left="0.55118110236220474" right="0.51181102362204722" top="0.59055118110236227" bottom="0.74803149606299213" header="0.31496062992125984" footer="0.31496062992125984"/>
  <pageSetup paperSize="9" scale="59" fitToHeight="0" orientation="portrait" horizontalDpi="300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02"/>
  <sheetViews>
    <sheetView view="pageBreakPreview" topLeftCell="A6" zoomScale="85" zoomScaleNormal="100" zoomScaleSheetLayoutView="85" workbookViewId="0">
      <selection activeCell="K86" activeCellId="4" sqref="K78 K80 K82 K84 K86"/>
    </sheetView>
  </sheetViews>
  <sheetFormatPr baseColWidth="10" defaultRowHeight="12.75" x14ac:dyDescent="0.2"/>
  <cols>
    <col min="1" max="1" width="11.42578125" style="1"/>
    <col min="2" max="2" width="2.28515625" style="1" customWidth="1"/>
    <col min="3" max="3" width="102.7109375" style="1" customWidth="1"/>
    <col min="4" max="4" width="9.42578125" style="2" hidden="1" customWidth="1"/>
    <col min="5" max="5" width="9.42578125" style="3" hidden="1" customWidth="1"/>
    <col min="6" max="6" width="7.85546875" style="1" hidden="1" customWidth="1"/>
    <col min="7" max="7" width="8.7109375" style="1" hidden="1" customWidth="1"/>
    <col min="8" max="8" width="6.85546875" style="1" hidden="1" customWidth="1"/>
    <col min="9" max="9" width="6.7109375" style="1" hidden="1" customWidth="1"/>
    <col min="10" max="10" width="10.5703125" style="1" hidden="1" customWidth="1"/>
    <col min="11" max="11" width="10.85546875" style="4" bestFit="1" customWidth="1"/>
    <col min="12" max="12" width="5.5703125" style="56" customWidth="1"/>
    <col min="13" max="16384" width="11.42578125" style="1"/>
  </cols>
  <sheetData>
    <row r="1" spans="1:20" s="75" customFormat="1" ht="15.75" x14ac:dyDescent="0.25">
      <c r="L1" s="76"/>
      <c r="M1" s="76"/>
      <c r="N1" s="76"/>
      <c r="O1" s="76"/>
      <c r="P1" s="76"/>
      <c r="Q1" s="76"/>
      <c r="R1" s="76"/>
      <c r="S1" s="76"/>
      <c r="T1" s="76"/>
    </row>
    <row r="2" spans="1:20" s="75" customFormat="1" ht="23.25" x14ac:dyDescent="0.35">
      <c r="A2" s="126" t="s">
        <v>96</v>
      </c>
      <c r="B2" s="126"/>
      <c r="C2" s="126"/>
      <c r="D2" s="126"/>
      <c r="E2" s="126"/>
      <c r="F2" s="126"/>
      <c r="G2" s="126"/>
      <c r="H2" s="126"/>
      <c r="I2" s="126"/>
      <c r="J2" s="126"/>
      <c r="K2" s="126"/>
      <c r="L2" s="126"/>
      <c r="M2" s="76"/>
      <c r="N2" s="76"/>
      <c r="O2" s="76"/>
      <c r="P2" s="76"/>
      <c r="Q2" s="76"/>
      <c r="R2" s="76"/>
      <c r="S2" s="76"/>
      <c r="T2" s="76"/>
    </row>
    <row r="3" spans="1:20" s="75" customFormat="1" ht="20.25" x14ac:dyDescent="0.3">
      <c r="A3" s="127" t="s">
        <v>97</v>
      </c>
      <c r="B3" s="127"/>
      <c r="C3" s="127"/>
      <c r="D3" s="127"/>
      <c r="E3" s="127"/>
      <c r="F3" s="127"/>
      <c r="G3" s="127"/>
      <c r="H3" s="127"/>
      <c r="I3" s="127"/>
      <c r="J3" s="127"/>
      <c r="K3" s="127"/>
      <c r="L3" s="127"/>
      <c r="M3" s="76"/>
      <c r="N3" s="76"/>
      <c r="O3" s="76"/>
      <c r="P3" s="76"/>
      <c r="Q3" s="76"/>
      <c r="R3" s="76"/>
      <c r="S3" s="76"/>
      <c r="T3" s="76"/>
    </row>
    <row r="4" spans="1:20" s="75" customFormat="1" ht="20.25" x14ac:dyDescent="0.3">
      <c r="A4" s="127" t="s">
        <v>98</v>
      </c>
      <c r="B4" s="127"/>
      <c r="C4" s="127"/>
      <c r="D4" s="127"/>
      <c r="E4" s="127"/>
      <c r="F4" s="127"/>
      <c r="G4" s="127"/>
      <c r="H4" s="127"/>
      <c r="I4" s="127"/>
      <c r="J4" s="127"/>
      <c r="K4" s="127"/>
      <c r="L4" s="127"/>
      <c r="M4" s="76"/>
      <c r="N4" s="76"/>
      <c r="O4" s="76"/>
      <c r="P4" s="76"/>
      <c r="Q4" s="76"/>
      <c r="R4" s="76"/>
      <c r="S4" s="76"/>
      <c r="T4" s="76"/>
    </row>
    <row r="5" spans="1:20" s="75" customFormat="1" ht="18" x14ac:dyDescent="0.25">
      <c r="J5" s="77"/>
      <c r="L5" s="76"/>
      <c r="M5" s="76"/>
      <c r="N5" s="76"/>
      <c r="O5" s="76"/>
      <c r="P5" s="76"/>
      <c r="Q5" s="76"/>
      <c r="R5" s="76"/>
      <c r="S5" s="76"/>
      <c r="T5" s="76"/>
    </row>
    <row r="6" spans="1:20" s="79" customFormat="1" ht="27.75" customHeight="1" x14ac:dyDescent="0.2">
      <c r="A6" s="78" t="s">
        <v>0</v>
      </c>
      <c r="B6" s="125" t="s">
        <v>99</v>
      </c>
      <c r="C6" s="125"/>
      <c r="D6" s="125"/>
      <c r="E6" s="125"/>
      <c r="F6" s="125"/>
      <c r="G6" s="125"/>
      <c r="H6" s="125"/>
      <c r="I6" s="125"/>
      <c r="J6" s="125"/>
      <c r="K6" s="125"/>
      <c r="L6" s="125"/>
    </row>
    <row r="7" spans="1:20" s="79" customFormat="1" ht="15.75" customHeight="1" x14ac:dyDescent="0.2">
      <c r="A7" s="80" t="s">
        <v>100</v>
      </c>
      <c r="B7" s="125" t="s">
        <v>101</v>
      </c>
      <c r="C7" s="125"/>
      <c r="D7" s="125"/>
      <c r="E7" s="125"/>
      <c r="F7" s="125"/>
      <c r="G7" s="125"/>
      <c r="H7" s="125"/>
      <c r="I7" s="125"/>
      <c r="J7" s="125"/>
      <c r="K7" s="125"/>
      <c r="L7" s="125"/>
    </row>
    <row r="8" spans="1:20" s="79" customFormat="1" ht="15.75" customHeight="1" x14ac:dyDescent="0.2">
      <c r="A8" s="80" t="s">
        <v>102</v>
      </c>
      <c r="B8" s="125" t="s">
        <v>103</v>
      </c>
      <c r="C8" s="125"/>
      <c r="D8" s="125"/>
      <c r="E8" s="125"/>
      <c r="F8" s="125"/>
      <c r="G8" s="125"/>
      <c r="H8" s="125"/>
      <c r="I8" s="125"/>
      <c r="J8" s="125"/>
      <c r="K8" s="125"/>
      <c r="L8" s="125"/>
    </row>
    <row r="9" spans="1:20" s="79" customFormat="1" ht="15.75" customHeight="1" x14ac:dyDescent="0.25">
      <c r="A9" s="81"/>
      <c r="B9" s="81"/>
      <c r="C9" s="82"/>
      <c r="D9" s="82"/>
      <c r="E9" s="82"/>
      <c r="F9" s="82"/>
      <c r="G9" s="82"/>
      <c r="H9" s="82"/>
      <c r="I9" s="82"/>
      <c r="J9" s="77"/>
      <c r="K9" s="83"/>
      <c r="L9" s="83"/>
    </row>
    <row r="10" spans="1:20" s="79" customFormat="1" ht="15.75" customHeight="1" x14ac:dyDescent="0.2">
      <c r="A10" s="78" t="s">
        <v>1</v>
      </c>
      <c r="B10" s="84" t="s">
        <v>104</v>
      </c>
      <c r="C10" s="85"/>
      <c r="D10" s="85"/>
      <c r="E10" s="85"/>
      <c r="F10" s="80" t="s">
        <v>2</v>
      </c>
      <c r="G10" s="85"/>
      <c r="H10" s="85"/>
      <c r="I10" s="80" t="s">
        <v>105</v>
      </c>
      <c r="J10" s="86"/>
      <c r="K10" s="85"/>
      <c r="L10" s="87"/>
    </row>
    <row r="11" spans="1:20" s="79" customFormat="1" ht="15" x14ac:dyDescent="0.2">
      <c r="A11" s="80"/>
      <c r="B11" s="84" t="s">
        <v>106</v>
      </c>
      <c r="C11" s="85"/>
      <c r="D11" s="85"/>
      <c r="E11" s="85"/>
      <c r="F11" s="80" t="s">
        <v>3</v>
      </c>
      <c r="G11" s="85"/>
      <c r="H11" s="85"/>
      <c r="I11" s="80" t="s">
        <v>4</v>
      </c>
      <c r="J11" s="86"/>
      <c r="K11" s="85"/>
      <c r="L11" s="87"/>
    </row>
    <row r="12" spans="1:20" s="79" customFormat="1" ht="18" x14ac:dyDescent="0.25">
      <c r="A12" s="81"/>
      <c r="B12" s="88"/>
      <c r="C12" s="88"/>
      <c r="D12" s="89"/>
      <c r="E12" s="81"/>
      <c r="F12" s="89"/>
      <c r="G12" s="90"/>
      <c r="H12" s="81"/>
      <c r="I12" s="91"/>
      <c r="J12" s="77"/>
      <c r="L12" s="83"/>
    </row>
    <row r="13" spans="1:20" s="79" customFormat="1" ht="18" x14ac:dyDescent="0.25">
      <c r="A13" s="130" t="s">
        <v>120</v>
      </c>
      <c r="B13" s="130"/>
      <c r="C13" s="130"/>
      <c r="D13" s="130"/>
      <c r="E13" s="130"/>
      <c r="F13" s="130"/>
      <c r="G13" s="130"/>
      <c r="H13" s="130"/>
      <c r="I13" s="130"/>
      <c r="J13" s="130"/>
      <c r="K13" s="130"/>
      <c r="L13" s="130"/>
    </row>
    <row r="14" spans="1:20" ht="13.5" thickBot="1" x14ac:dyDescent="0.25"/>
    <row r="15" spans="1:20" ht="15.75" customHeight="1" thickBot="1" x14ac:dyDescent="0.25">
      <c r="A15" s="131" t="s">
        <v>5</v>
      </c>
      <c r="B15" s="133" t="s">
        <v>6</v>
      </c>
      <c r="C15" s="134"/>
      <c r="D15" s="133" t="s">
        <v>8</v>
      </c>
      <c r="E15" s="134"/>
      <c r="F15" s="131" t="s">
        <v>9</v>
      </c>
      <c r="G15" s="137" t="s">
        <v>10</v>
      </c>
      <c r="H15" s="138"/>
      <c r="I15" s="139"/>
      <c r="J15" s="140" t="s">
        <v>11</v>
      </c>
      <c r="K15" s="142" t="s">
        <v>12</v>
      </c>
      <c r="L15" s="131" t="s">
        <v>7</v>
      </c>
    </row>
    <row r="16" spans="1:20" ht="15.75" customHeight="1" thickBot="1" x14ac:dyDescent="0.25">
      <c r="A16" s="132"/>
      <c r="B16" s="135"/>
      <c r="C16" s="136"/>
      <c r="D16" s="135"/>
      <c r="E16" s="136"/>
      <c r="F16" s="132"/>
      <c r="G16" s="92" t="s">
        <v>13</v>
      </c>
      <c r="H16" s="93" t="s">
        <v>14</v>
      </c>
      <c r="I16" s="93" t="s">
        <v>15</v>
      </c>
      <c r="J16" s="141"/>
      <c r="K16" s="143"/>
      <c r="L16" s="132"/>
    </row>
    <row r="17" spans="1:12" ht="15.75" hidden="1" customHeight="1" x14ac:dyDescent="0.2">
      <c r="A17" s="94"/>
      <c r="B17" s="95"/>
      <c r="C17" s="96"/>
      <c r="D17" s="97"/>
      <c r="E17" s="98"/>
      <c r="F17" s="99"/>
      <c r="G17" s="100"/>
      <c r="H17" s="99"/>
      <c r="I17" s="99"/>
      <c r="J17" s="99"/>
      <c r="K17" s="101"/>
      <c r="L17" s="102"/>
    </row>
    <row r="18" spans="1:12" ht="15.75" customHeight="1" x14ac:dyDescent="0.2">
      <c r="A18" s="11" t="s">
        <v>16</v>
      </c>
      <c r="B18" s="12" t="s">
        <v>17</v>
      </c>
      <c r="C18" s="13"/>
      <c r="D18" s="72"/>
      <c r="E18" s="9"/>
      <c r="F18" s="8"/>
      <c r="G18" s="10"/>
      <c r="H18" s="8"/>
      <c r="I18" s="8"/>
      <c r="J18" s="8"/>
      <c r="K18" s="59"/>
      <c r="L18" s="65"/>
    </row>
    <row r="19" spans="1:12" hidden="1" x14ac:dyDescent="0.2">
      <c r="A19" s="11"/>
      <c r="B19" s="12"/>
      <c r="C19" s="13"/>
      <c r="D19" s="72"/>
      <c r="E19" s="9"/>
      <c r="F19" s="8"/>
      <c r="G19" s="10"/>
      <c r="H19" s="8"/>
      <c r="I19" s="8"/>
      <c r="J19" s="8"/>
      <c r="K19" s="59"/>
      <c r="L19" s="65"/>
    </row>
    <row r="20" spans="1:12" x14ac:dyDescent="0.2">
      <c r="A20" s="14" t="s">
        <v>25</v>
      </c>
      <c r="B20" s="6" t="s">
        <v>87</v>
      </c>
      <c r="C20" s="7"/>
      <c r="D20" s="72"/>
      <c r="E20" s="9"/>
      <c r="F20" s="8">
        <v>2</v>
      </c>
      <c r="G20" s="10">
        <f>+K26</f>
        <v>278.62</v>
      </c>
      <c r="H20" s="8"/>
      <c r="I20" s="8"/>
      <c r="J20" s="8">
        <f>F20*G20</f>
        <v>557.24</v>
      </c>
      <c r="K20" s="59">
        <f t="shared" ref="K20:K22" si="0">J20</f>
        <v>557.24</v>
      </c>
      <c r="L20" s="65" t="s">
        <v>28</v>
      </c>
    </row>
    <row r="21" spans="1:12" x14ac:dyDescent="0.2">
      <c r="A21" s="14" t="s">
        <v>26</v>
      </c>
      <c r="B21" s="6" t="s">
        <v>27</v>
      </c>
      <c r="C21" s="7"/>
      <c r="D21" s="72"/>
      <c r="E21" s="9"/>
      <c r="F21" s="8">
        <v>2</v>
      </c>
      <c r="G21" s="10">
        <f>+G20</f>
        <v>278.62</v>
      </c>
      <c r="H21" s="8"/>
      <c r="I21" s="8"/>
      <c r="J21" s="8">
        <f>F21*G21</f>
        <v>557.24</v>
      </c>
      <c r="K21" s="59">
        <f t="shared" si="0"/>
        <v>557.24</v>
      </c>
      <c r="L21" s="65" t="s">
        <v>28</v>
      </c>
    </row>
    <row r="22" spans="1:12" x14ac:dyDescent="0.2">
      <c r="A22" s="14" t="s">
        <v>29</v>
      </c>
      <c r="B22" s="6" t="s">
        <v>30</v>
      </c>
      <c r="C22" s="7"/>
      <c r="D22" s="72"/>
      <c r="E22" s="9"/>
      <c r="F22" s="15">
        <v>5</v>
      </c>
      <c r="G22" s="10"/>
      <c r="H22" s="8"/>
      <c r="I22" s="8"/>
      <c r="J22" s="8">
        <f>F22</f>
        <v>5</v>
      </c>
      <c r="K22" s="59">
        <f t="shared" si="0"/>
        <v>5</v>
      </c>
      <c r="L22" s="65" t="s">
        <v>20</v>
      </c>
    </row>
    <row r="23" spans="1:12" hidden="1" x14ac:dyDescent="0.2">
      <c r="A23" s="5"/>
      <c r="B23" s="6"/>
      <c r="C23" s="7"/>
      <c r="D23" s="72"/>
      <c r="E23" s="9"/>
      <c r="F23" s="8"/>
      <c r="G23" s="10"/>
      <c r="H23" s="8"/>
      <c r="I23" s="8"/>
      <c r="J23" s="8"/>
      <c r="K23" s="59"/>
      <c r="L23" s="65"/>
    </row>
    <row r="24" spans="1:12" x14ac:dyDescent="0.2">
      <c r="A24" s="11" t="s">
        <v>31</v>
      </c>
      <c r="B24" s="12" t="s">
        <v>32</v>
      </c>
      <c r="C24" s="13"/>
      <c r="D24" s="72"/>
      <c r="E24" s="9"/>
      <c r="F24" s="8"/>
      <c r="G24" s="10"/>
      <c r="H24" s="8"/>
      <c r="I24" s="8"/>
      <c r="J24" s="8"/>
      <c r="K24" s="59"/>
      <c r="L24" s="65"/>
    </row>
    <row r="25" spans="1:12" hidden="1" x14ac:dyDescent="0.2">
      <c r="A25" s="11"/>
      <c r="B25" s="12"/>
      <c r="C25" s="13"/>
      <c r="D25" s="72"/>
      <c r="E25" s="9"/>
      <c r="F25" s="8"/>
      <c r="G25" s="10"/>
      <c r="H25" s="8"/>
      <c r="I25" s="8"/>
      <c r="J25" s="8"/>
      <c r="K25" s="59"/>
      <c r="L25" s="65"/>
    </row>
    <row r="26" spans="1:12" x14ac:dyDescent="0.2">
      <c r="A26" s="14" t="s">
        <v>33</v>
      </c>
      <c r="B26" s="6" t="s">
        <v>34</v>
      </c>
      <c r="C26" s="7"/>
      <c r="D26" s="72"/>
      <c r="E26" s="73"/>
      <c r="F26" s="8"/>
      <c r="G26" s="8"/>
      <c r="H26" s="8"/>
      <c r="I26" s="8"/>
      <c r="J26" s="8"/>
      <c r="K26" s="59">
        <f>SUM(J28:J29)</f>
        <v>278.62</v>
      </c>
      <c r="L26" s="65" t="s">
        <v>36</v>
      </c>
    </row>
    <row r="27" spans="1:12" hidden="1" x14ac:dyDescent="0.2">
      <c r="A27" s="14"/>
      <c r="B27" s="6"/>
      <c r="C27" s="7"/>
      <c r="D27" s="72"/>
      <c r="E27" s="73"/>
      <c r="F27" s="8"/>
      <c r="G27" s="8"/>
      <c r="H27" s="8"/>
      <c r="I27" s="8"/>
      <c r="J27" s="8"/>
      <c r="K27" s="60"/>
      <c r="L27" s="65"/>
    </row>
    <row r="28" spans="1:12" hidden="1" x14ac:dyDescent="0.2">
      <c r="A28" s="14"/>
      <c r="B28" s="6"/>
      <c r="C28" s="7" t="s">
        <v>81</v>
      </c>
      <c r="D28" s="72"/>
      <c r="E28" s="73"/>
      <c r="F28" s="8">
        <v>1</v>
      </c>
      <c r="G28" s="10">
        <v>76.22</v>
      </c>
      <c r="H28" s="10"/>
      <c r="I28" s="10"/>
      <c r="J28" s="10">
        <f>G28</f>
        <v>76.22</v>
      </c>
      <c r="K28" s="50"/>
      <c r="L28" s="124"/>
    </row>
    <row r="29" spans="1:12" hidden="1" x14ac:dyDescent="0.2">
      <c r="A29" s="14"/>
      <c r="B29" s="6"/>
      <c r="C29" s="7" t="s">
        <v>83</v>
      </c>
      <c r="D29" s="72"/>
      <c r="E29" s="73"/>
      <c r="F29" s="8">
        <v>1</v>
      </c>
      <c r="G29" s="10">
        <v>202.4</v>
      </c>
      <c r="H29" s="10"/>
      <c r="I29" s="10"/>
      <c r="J29" s="10">
        <f>G29</f>
        <v>202.4</v>
      </c>
      <c r="K29" s="60"/>
      <c r="L29" s="65"/>
    </row>
    <row r="30" spans="1:12" hidden="1" x14ac:dyDescent="0.2">
      <c r="A30" s="5"/>
      <c r="B30" s="6"/>
      <c r="C30" s="7"/>
      <c r="D30" s="72"/>
      <c r="E30" s="9"/>
      <c r="F30" s="8"/>
      <c r="G30" s="10"/>
      <c r="H30" s="8"/>
      <c r="I30" s="8"/>
      <c r="J30" s="10"/>
      <c r="K30" s="59"/>
      <c r="L30" s="65"/>
    </row>
    <row r="31" spans="1:12" x14ac:dyDescent="0.2">
      <c r="A31" s="19" t="s">
        <v>38</v>
      </c>
      <c r="B31" s="12" t="s">
        <v>39</v>
      </c>
      <c r="C31" s="7"/>
      <c r="D31" s="72"/>
      <c r="E31" s="9"/>
      <c r="F31" s="8"/>
      <c r="G31" s="10"/>
      <c r="H31" s="8"/>
      <c r="I31" s="8"/>
      <c r="J31" s="8"/>
      <c r="K31" s="59"/>
      <c r="L31" s="65"/>
    </row>
    <row r="32" spans="1:12" hidden="1" x14ac:dyDescent="0.2">
      <c r="A32" s="19"/>
      <c r="B32" s="12"/>
      <c r="C32" s="7"/>
      <c r="D32" s="72"/>
      <c r="E32" s="9"/>
      <c r="F32" s="8"/>
      <c r="G32" s="10"/>
      <c r="H32" s="8"/>
      <c r="I32" s="8"/>
      <c r="J32" s="8"/>
      <c r="K32" s="59"/>
      <c r="L32" s="65"/>
    </row>
    <row r="33" spans="1:13" x14ac:dyDescent="0.2">
      <c r="A33" s="14" t="s">
        <v>40</v>
      </c>
      <c r="B33" s="12"/>
      <c r="C33" s="7" t="s">
        <v>89</v>
      </c>
      <c r="D33" s="72"/>
      <c r="E33" s="9"/>
      <c r="F33" s="8"/>
      <c r="G33" s="10"/>
      <c r="H33" s="8"/>
      <c r="I33" s="8"/>
      <c r="J33" s="8"/>
      <c r="K33" s="59">
        <f>SUM(J35:J35)</f>
        <v>253.62</v>
      </c>
      <c r="L33" s="65" t="s">
        <v>36</v>
      </c>
    </row>
    <row r="34" spans="1:13" hidden="1" x14ac:dyDescent="0.2">
      <c r="A34" s="55"/>
      <c r="B34" s="12"/>
      <c r="C34" s="7"/>
      <c r="D34" s="72"/>
      <c r="E34" s="9"/>
      <c r="F34" s="8"/>
      <c r="G34" s="10"/>
      <c r="H34" s="8"/>
      <c r="I34" s="8"/>
      <c r="J34" s="8"/>
      <c r="K34" s="59"/>
      <c r="L34" s="65"/>
    </row>
    <row r="35" spans="1:13" hidden="1" x14ac:dyDescent="0.2">
      <c r="A35" s="20"/>
      <c r="B35" s="6"/>
      <c r="C35" s="21" t="s">
        <v>88</v>
      </c>
      <c r="D35" s="144" t="s">
        <v>41</v>
      </c>
      <c r="E35" s="145"/>
      <c r="F35" s="8">
        <v>1</v>
      </c>
      <c r="G35" s="10">
        <f>+K26-G39</f>
        <v>253.62</v>
      </c>
      <c r="H35" s="8"/>
      <c r="I35" s="8"/>
      <c r="J35" s="10">
        <f>G35</f>
        <v>253.62</v>
      </c>
      <c r="K35" s="50"/>
      <c r="L35" s="124"/>
      <c r="M35" s="4"/>
    </row>
    <row r="36" spans="1:13" hidden="1" x14ac:dyDescent="0.2">
      <c r="A36" s="14"/>
      <c r="B36" s="12"/>
      <c r="C36" s="23"/>
      <c r="D36" s="74"/>
      <c r="E36" s="9"/>
      <c r="F36" s="8"/>
      <c r="G36" s="10"/>
      <c r="H36" s="10"/>
      <c r="I36" s="10"/>
      <c r="J36" s="10"/>
      <c r="K36" s="59"/>
      <c r="L36" s="65"/>
    </row>
    <row r="37" spans="1:13" x14ac:dyDescent="0.2">
      <c r="A37" s="14" t="s">
        <v>42</v>
      </c>
      <c r="B37" s="6"/>
      <c r="C37" s="7" t="s">
        <v>90</v>
      </c>
      <c r="D37" s="74"/>
      <c r="E37" s="73"/>
      <c r="F37" s="16"/>
      <c r="G37" s="16"/>
      <c r="H37" s="10"/>
      <c r="I37" s="10"/>
      <c r="J37" s="10"/>
      <c r="K37" s="59">
        <f>SUM(J39:J39)</f>
        <v>25</v>
      </c>
      <c r="L37" s="65" t="s">
        <v>36</v>
      </c>
    </row>
    <row r="38" spans="1:13" hidden="1" x14ac:dyDescent="0.2">
      <c r="A38" s="14"/>
      <c r="B38" s="6"/>
      <c r="C38" s="23"/>
      <c r="D38" s="74"/>
      <c r="E38" s="73"/>
      <c r="F38" s="16"/>
      <c r="G38" s="16"/>
      <c r="H38" s="25"/>
      <c r="I38" s="26"/>
      <c r="J38" s="10"/>
      <c r="K38" s="59"/>
      <c r="L38" s="65"/>
    </row>
    <row r="39" spans="1:13" hidden="1" x14ac:dyDescent="0.2">
      <c r="A39" s="20"/>
      <c r="B39" s="12"/>
      <c r="C39" s="21" t="s">
        <v>88</v>
      </c>
      <c r="D39" s="144" t="s">
        <v>41</v>
      </c>
      <c r="E39" s="145"/>
      <c r="F39" s="8">
        <v>1</v>
      </c>
      <c r="G39" s="10">
        <v>25</v>
      </c>
      <c r="H39" s="10"/>
      <c r="I39" s="10"/>
      <c r="J39" s="10">
        <f>G39</f>
        <v>25</v>
      </c>
      <c r="K39" s="50"/>
      <c r="L39" s="124"/>
    </row>
    <row r="40" spans="1:13" hidden="1" x14ac:dyDescent="0.2">
      <c r="A40" s="14"/>
      <c r="B40" s="12"/>
      <c r="C40" s="27"/>
      <c r="D40" s="74"/>
      <c r="E40" s="9" t="s">
        <v>43</v>
      </c>
      <c r="F40" s="8"/>
      <c r="G40" s="10" t="s">
        <v>43</v>
      </c>
      <c r="H40" s="10"/>
      <c r="I40" s="10"/>
      <c r="J40" s="10"/>
      <c r="K40" s="59"/>
      <c r="L40" s="65"/>
    </row>
    <row r="41" spans="1:13" x14ac:dyDescent="0.2">
      <c r="A41" s="28" t="s">
        <v>44</v>
      </c>
      <c r="B41" s="29" t="s">
        <v>45</v>
      </c>
      <c r="C41" s="24"/>
      <c r="D41" s="74"/>
      <c r="E41" s="22"/>
      <c r="F41" s="17"/>
      <c r="G41" s="18"/>
      <c r="H41" s="17"/>
      <c r="I41" s="17"/>
      <c r="J41" s="17"/>
      <c r="K41" s="61"/>
      <c r="L41" s="66"/>
    </row>
    <row r="42" spans="1:13" hidden="1" x14ac:dyDescent="0.2">
      <c r="A42" s="5"/>
      <c r="B42" s="6"/>
      <c r="C42" s="7"/>
      <c r="D42" s="72"/>
      <c r="E42" s="9"/>
      <c r="F42" s="8"/>
      <c r="G42" s="10"/>
      <c r="H42" s="8"/>
      <c r="I42" s="8"/>
      <c r="J42" s="8"/>
      <c r="K42" s="59"/>
      <c r="L42" s="65"/>
    </row>
    <row r="43" spans="1:13" x14ac:dyDescent="0.2">
      <c r="A43" s="14" t="s">
        <v>46</v>
      </c>
      <c r="B43" s="12"/>
      <c r="C43" s="7" t="s">
        <v>91</v>
      </c>
      <c r="D43" s="128" t="s">
        <v>47</v>
      </c>
      <c r="E43" s="129"/>
      <c r="F43" s="8">
        <v>1</v>
      </c>
      <c r="G43" s="10">
        <f>K33</f>
        <v>253.62</v>
      </c>
      <c r="H43" s="8"/>
      <c r="I43" s="8"/>
      <c r="J43" s="10">
        <f>G43</f>
        <v>253.62</v>
      </c>
      <c r="K43" s="59">
        <f>J43</f>
        <v>253.62</v>
      </c>
      <c r="L43" s="65" t="s">
        <v>36</v>
      </c>
    </row>
    <row r="44" spans="1:13" hidden="1" x14ac:dyDescent="0.2">
      <c r="A44" s="55"/>
      <c r="B44" s="12"/>
      <c r="C44" s="7"/>
      <c r="D44" s="72"/>
      <c r="E44" s="9"/>
      <c r="F44" s="8"/>
      <c r="G44" s="10"/>
      <c r="H44" s="8"/>
      <c r="I44" s="8"/>
      <c r="J44" s="10"/>
      <c r="K44" s="59"/>
      <c r="L44" s="65"/>
    </row>
    <row r="45" spans="1:13" x14ac:dyDescent="0.2">
      <c r="A45" s="14" t="s">
        <v>48</v>
      </c>
      <c r="B45" s="12"/>
      <c r="C45" s="7" t="s">
        <v>92</v>
      </c>
      <c r="D45" s="128" t="s">
        <v>49</v>
      </c>
      <c r="E45" s="129"/>
      <c r="F45" s="17">
        <v>1</v>
      </c>
      <c r="G45" s="10">
        <f>K37</f>
        <v>25</v>
      </c>
      <c r="H45" s="8"/>
      <c r="I45" s="8"/>
      <c r="J45" s="10">
        <f>G45</f>
        <v>25</v>
      </c>
      <c r="K45" s="59">
        <f>J45</f>
        <v>25</v>
      </c>
      <c r="L45" s="66" t="s">
        <v>36</v>
      </c>
    </row>
    <row r="46" spans="1:13" hidden="1" x14ac:dyDescent="0.2">
      <c r="A46" s="20"/>
      <c r="B46" s="6"/>
      <c r="C46" s="30"/>
      <c r="D46" s="74"/>
      <c r="E46" s="22"/>
      <c r="F46" s="17"/>
      <c r="G46" s="10"/>
      <c r="H46" s="8"/>
      <c r="I46" s="8"/>
      <c r="J46" s="10"/>
      <c r="K46" s="59"/>
      <c r="L46" s="66"/>
    </row>
    <row r="47" spans="1:13" hidden="1" x14ac:dyDescent="0.2">
      <c r="A47" s="19"/>
      <c r="B47" s="12"/>
      <c r="C47" s="7"/>
      <c r="D47" s="74"/>
      <c r="E47" s="22"/>
      <c r="F47" s="17"/>
      <c r="G47" s="10"/>
      <c r="H47" s="8"/>
      <c r="I47" s="8"/>
      <c r="J47" s="8"/>
      <c r="K47" s="59"/>
      <c r="L47" s="66"/>
    </row>
    <row r="48" spans="1:13" x14ac:dyDescent="0.2">
      <c r="A48" s="28" t="s">
        <v>50</v>
      </c>
      <c r="B48" s="29" t="s">
        <v>51</v>
      </c>
      <c r="C48" s="24"/>
      <c r="D48" s="74"/>
      <c r="E48" s="22"/>
      <c r="F48" s="17"/>
      <c r="G48" s="18"/>
      <c r="H48" s="17"/>
      <c r="I48" s="17"/>
      <c r="J48" s="17"/>
      <c r="K48" s="61"/>
      <c r="L48" s="66"/>
    </row>
    <row r="49" spans="1:14" hidden="1" x14ac:dyDescent="0.2">
      <c r="A49" s="5"/>
      <c r="B49" s="6"/>
      <c r="C49" s="7"/>
      <c r="D49" s="72"/>
      <c r="E49" s="9"/>
      <c r="F49" s="8"/>
      <c r="G49" s="10"/>
      <c r="H49" s="8"/>
      <c r="I49" s="8"/>
      <c r="J49" s="8"/>
      <c r="K49" s="59"/>
      <c r="L49" s="65"/>
    </row>
    <row r="50" spans="1:14" x14ac:dyDescent="0.2">
      <c r="A50" s="14" t="s">
        <v>52</v>
      </c>
      <c r="B50" s="6"/>
      <c r="C50" s="31" t="s">
        <v>51</v>
      </c>
      <c r="D50" s="144" t="s">
        <v>53</v>
      </c>
      <c r="E50" s="145"/>
      <c r="F50" s="8">
        <v>1</v>
      </c>
      <c r="G50" s="10">
        <f>K26</f>
        <v>278.62</v>
      </c>
      <c r="H50" s="8"/>
      <c r="I50" s="8"/>
      <c r="J50" s="10">
        <f>G50</f>
        <v>278.62</v>
      </c>
      <c r="K50" s="59">
        <f>J50</f>
        <v>278.62</v>
      </c>
      <c r="L50" s="65" t="s">
        <v>36</v>
      </c>
    </row>
    <row r="51" spans="1:14" hidden="1" x14ac:dyDescent="0.2">
      <c r="A51" s="5"/>
      <c r="B51" s="6"/>
      <c r="C51" s="7"/>
      <c r="D51" s="128" t="s">
        <v>54</v>
      </c>
      <c r="E51" s="129"/>
      <c r="F51" s="8"/>
      <c r="G51" s="10"/>
      <c r="H51" s="8"/>
      <c r="I51" s="8"/>
      <c r="J51" s="8"/>
      <c r="K51" s="59"/>
      <c r="L51" s="65"/>
    </row>
    <row r="52" spans="1:14" hidden="1" x14ac:dyDescent="0.2">
      <c r="A52" s="5"/>
      <c r="B52" s="6"/>
      <c r="C52" s="7"/>
      <c r="D52" s="72"/>
      <c r="E52" s="73"/>
      <c r="F52" s="8"/>
      <c r="G52" s="10"/>
      <c r="H52" s="8"/>
      <c r="I52" s="8"/>
      <c r="J52" s="8"/>
      <c r="K52" s="59"/>
      <c r="L52" s="65"/>
    </row>
    <row r="53" spans="1:14" x14ac:dyDescent="0.2">
      <c r="A53" s="28" t="s">
        <v>55</v>
      </c>
      <c r="B53" s="29" t="s">
        <v>56</v>
      </c>
      <c r="C53" s="24"/>
      <c r="D53" s="74"/>
      <c r="E53" s="22"/>
      <c r="F53" s="17"/>
      <c r="G53" s="18"/>
      <c r="H53" s="17"/>
      <c r="I53" s="17"/>
      <c r="J53" s="17"/>
      <c r="K53" s="61"/>
      <c r="L53" s="66"/>
    </row>
    <row r="54" spans="1:14" hidden="1" x14ac:dyDescent="0.2">
      <c r="A54" s="5"/>
      <c r="B54" s="6"/>
      <c r="C54" s="7"/>
      <c r="D54" s="72"/>
      <c r="E54" s="9"/>
      <c r="F54" s="8"/>
      <c r="G54" s="10"/>
      <c r="H54" s="8"/>
      <c r="I54" s="8"/>
      <c r="J54" s="8"/>
      <c r="K54" s="59"/>
      <c r="L54" s="65"/>
    </row>
    <row r="55" spans="1:14" x14ac:dyDescent="0.2">
      <c r="A55" s="14" t="s">
        <v>57</v>
      </c>
      <c r="B55" s="6"/>
      <c r="C55" s="31" t="s">
        <v>58</v>
      </c>
      <c r="D55" s="144" t="s">
        <v>53</v>
      </c>
      <c r="E55" s="145"/>
      <c r="F55" s="8">
        <v>1</v>
      </c>
      <c r="G55" s="10">
        <f>G50</f>
        <v>278.62</v>
      </c>
      <c r="H55" s="8"/>
      <c r="I55" s="8"/>
      <c r="J55" s="10">
        <f>G55</f>
        <v>278.62</v>
      </c>
      <c r="K55" s="59">
        <f>J55</f>
        <v>278.62</v>
      </c>
      <c r="L55" s="65" t="s">
        <v>36</v>
      </c>
    </row>
    <row r="56" spans="1:14" hidden="1" x14ac:dyDescent="0.2">
      <c r="A56" s="5"/>
      <c r="B56" s="6"/>
      <c r="C56" s="7" t="s">
        <v>59</v>
      </c>
      <c r="D56" s="128" t="s">
        <v>54</v>
      </c>
      <c r="E56" s="129"/>
      <c r="F56" s="8"/>
      <c r="G56" s="10"/>
      <c r="H56" s="8"/>
      <c r="I56" s="8"/>
      <c r="J56" s="10"/>
      <c r="K56" s="59"/>
      <c r="L56" s="65"/>
    </row>
    <row r="57" spans="1:14" hidden="1" x14ac:dyDescent="0.2">
      <c r="A57" s="5"/>
      <c r="B57" s="6"/>
      <c r="C57" s="7"/>
      <c r="D57" s="74"/>
      <c r="E57" s="22"/>
      <c r="F57" s="17"/>
      <c r="G57" s="18"/>
      <c r="H57" s="8"/>
      <c r="I57" s="8"/>
      <c r="J57" s="10"/>
      <c r="K57" s="59"/>
      <c r="L57" s="65"/>
    </row>
    <row r="58" spans="1:14" x14ac:dyDescent="0.2">
      <c r="A58" s="19" t="s">
        <v>60</v>
      </c>
      <c r="B58" s="12" t="s">
        <v>61</v>
      </c>
      <c r="C58" s="7"/>
      <c r="D58" s="72"/>
      <c r="E58" s="9"/>
      <c r="F58" s="8"/>
      <c r="G58" s="10"/>
      <c r="H58" s="8"/>
      <c r="I58" s="8"/>
      <c r="J58" s="8"/>
      <c r="K58" s="50"/>
      <c r="L58" s="124"/>
    </row>
    <row r="59" spans="1:14" hidden="1" x14ac:dyDescent="0.2">
      <c r="A59" s="5"/>
      <c r="B59" s="6"/>
      <c r="C59" s="7"/>
      <c r="D59" s="72"/>
      <c r="E59" s="9"/>
      <c r="F59" s="8"/>
      <c r="G59" s="10"/>
      <c r="H59" s="8"/>
      <c r="I59" s="8"/>
      <c r="J59" s="8"/>
      <c r="K59" s="59"/>
      <c r="L59" s="65"/>
    </row>
    <row r="60" spans="1:14" x14ac:dyDescent="0.2">
      <c r="A60" s="14" t="s">
        <v>62</v>
      </c>
      <c r="B60" s="6"/>
      <c r="C60" s="31" t="s">
        <v>63</v>
      </c>
      <c r="D60" s="144" t="s">
        <v>53</v>
      </c>
      <c r="E60" s="145"/>
      <c r="F60" s="8">
        <v>1</v>
      </c>
      <c r="G60" s="10">
        <f>G50</f>
        <v>278.62</v>
      </c>
      <c r="H60" s="8"/>
      <c r="I60" s="8"/>
      <c r="J60" s="10">
        <f>G60</f>
        <v>278.62</v>
      </c>
      <c r="K60" s="59">
        <f>J60</f>
        <v>278.62</v>
      </c>
      <c r="L60" s="65" t="s">
        <v>36</v>
      </c>
    </row>
    <row r="61" spans="1:14" hidden="1" x14ac:dyDescent="0.2">
      <c r="A61" s="5"/>
      <c r="B61" s="6"/>
      <c r="C61" s="7" t="s">
        <v>59</v>
      </c>
      <c r="D61" s="128" t="s">
        <v>54</v>
      </c>
      <c r="E61" s="129"/>
      <c r="F61" s="8"/>
      <c r="G61" s="10"/>
      <c r="H61" s="8"/>
      <c r="I61" s="8"/>
      <c r="J61" s="8"/>
      <c r="K61" s="59"/>
      <c r="L61" s="65"/>
    </row>
    <row r="62" spans="1:14" hidden="1" x14ac:dyDescent="0.2">
      <c r="A62" s="5"/>
      <c r="B62" s="6"/>
      <c r="C62" s="7"/>
      <c r="D62" s="72"/>
      <c r="E62" s="73"/>
      <c r="F62" s="8"/>
      <c r="G62" s="10"/>
      <c r="H62" s="8"/>
      <c r="I62" s="8"/>
      <c r="J62" s="8"/>
      <c r="K62" s="50"/>
      <c r="L62" s="124"/>
    </row>
    <row r="63" spans="1:14" x14ac:dyDescent="0.2">
      <c r="A63" s="14" t="s">
        <v>64</v>
      </c>
      <c r="B63" s="6"/>
      <c r="C63" s="7" t="s">
        <v>65</v>
      </c>
      <c r="D63" s="72"/>
      <c r="E63" s="73"/>
      <c r="F63" s="8"/>
      <c r="G63" s="10"/>
      <c r="H63" s="8"/>
      <c r="I63" s="8"/>
      <c r="J63" s="10"/>
      <c r="K63" s="59">
        <f>J65</f>
        <v>101.41768</v>
      </c>
      <c r="L63" s="65" t="s">
        <v>66</v>
      </c>
      <c r="N63" s="4">
        <v>4318.78</v>
      </c>
    </row>
    <row r="64" spans="1:14" hidden="1" x14ac:dyDescent="0.2">
      <c r="A64" s="14"/>
      <c r="B64" s="6"/>
      <c r="C64" s="21" t="s">
        <v>88</v>
      </c>
      <c r="D64" s="72"/>
      <c r="E64" s="73"/>
      <c r="F64" s="8"/>
      <c r="G64" s="10"/>
      <c r="H64" s="8"/>
      <c r="I64" s="8"/>
      <c r="J64" s="10"/>
      <c r="K64" s="59"/>
      <c r="L64" s="65"/>
      <c r="N64" s="4">
        <f>N63*0.4*1*1.3*0.7</f>
        <v>1572.03592</v>
      </c>
    </row>
    <row r="65" spans="1:12" hidden="1" x14ac:dyDescent="0.2">
      <c r="A65" s="14"/>
      <c r="B65" s="6"/>
      <c r="C65" s="21" t="s">
        <v>93</v>
      </c>
      <c r="D65" s="72"/>
      <c r="E65" s="73"/>
      <c r="F65" s="8">
        <v>1</v>
      </c>
      <c r="G65" s="10">
        <f>+G20*0.4*1*1.3*0.7</f>
        <v>101.41768</v>
      </c>
      <c r="H65" s="8"/>
      <c r="I65" s="8"/>
      <c r="J65" s="10">
        <f>G65</f>
        <v>101.41768</v>
      </c>
      <c r="K65" s="50"/>
      <c r="L65" s="124"/>
    </row>
    <row r="66" spans="1:12" hidden="1" x14ac:dyDescent="0.2">
      <c r="A66" s="14"/>
      <c r="B66" s="6"/>
      <c r="C66" s="21" t="s">
        <v>114</v>
      </c>
      <c r="D66" s="72"/>
      <c r="E66" s="73"/>
      <c r="F66" s="8"/>
      <c r="G66" s="10"/>
      <c r="H66" s="8"/>
      <c r="I66" s="8"/>
      <c r="J66" s="10"/>
      <c r="K66" s="59"/>
      <c r="L66" s="65"/>
    </row>
    <row r="67" spans="1:12" hidden="1" x14ac:dyDescent="0.2">
      <c r="A67" s="14"/>
      <c r="B67" s="6"/>
      <c r="C67" s="7"/>
      <c r="D67" s="72"/>
      <c r="E67" s="73"/>
      <c r="F67" s="8"/>
      <c r="G67" s="10"/>
      <c r="H67" s="8"/>
      <c r="I67" s="8"/>
      <c r="J67" s="10"/>
      <c r="K67" s="59"/>
      <c r="L67" s="65"/>
    </row>
    <row r="68" spans="1:12" x14ac:dyDescent="0.2">
      <c r="A68" s="19" t="s">
        <v>67</v>
      </c>
      <c r="B68" s="12" t="s">
        <v>68</v>
      </c>
      <c r="C68" s="7"/>
      <c r="D68" s="72"/>
      <c r="E68" s="9"/>
      <c r="F68" s="8"/>
      <c r="G68" s="10"/>
      <c r="H68" s="8"/>
      <c r="I68" s="8"/>
      <c r="J68" s="8"/>
      <c r="K68" s="59"/>
      <c r="L68" s="65"/>
    </row>
    <row r="69" spans="1:12" hidden="1" x14ac:dyDescent="0.2">
      <c r="A69" s="19"/>
      <c r="B69" s="12"/>
      <c r="C69" s="7"/>
      <c r="D69" s="72"/>
      <c r="E69" s="9"/>
      <c r="F69" s="8"/>
      <c r="G69" s="10"/>
      <c r="H69" s="8"/>
      <c r="I69" s="8"/>
      <c r="J69" s="8"/>
      <c r="K69" s="59"/>
      <c r="L69" s="65"/>
    </row>
    <row r="70" spans="1:12" x14ac:dyDescent="0.2">
      <c r="A70" s="14" t="s">
        <v>69</v>
      </c>
      <c r="B70" s="6"/>
      <c r="C70" s="31" t="s">
        <v>70</v>
      </c>
      <c r="D70" s="72"/>
      <c r="E70" s="73"/>
      <c r="F70" s="8"/>
      <c r="G70" s="10"/>
      <c r="H70" s="8"/>
      <c r="I70" s="8"/>
      <c r="J70" s="8"/>
      <c r="K70" s="59">
        <f>SUM(J72:J72)</f>
        <v>278.62</v>
      </c>
      <c r="L70" s="65" t="s">
        <v>36</v>
      </c>
    </row>
    <row r="71" spans="1:12" hidden="1" x14ac:dyDescent="0.2">
      <c r="A71" s="14"/>
      <c r="B71" s="6"/>
      <c r="C71" s="31"/>
      <c r="D71" s="72"/>
      <c r="E71" s="73"/>
      <c r="F71" s="8"/>
      <c r="G71" s="10"/>
      <c r="H71" s="8"/>
      <c r="I71" s="8"/>
      <c r="J71" s="8"/>
      <c r="K71" s="59"/>
      <c r="L71" s="65"/>
    </row>
    <row r="72" spans="1:12" hidden="1" x14ac:dyDescent="0.2">
      <c r="A72" s="14"/>
      <c r="B72" s="6"/>
      <c r="C72" s="30" t="s">
        <v>35</v>
      </c>
      <c r="D72" s="128" t="s">
        <v>37</v>
      </c>
      <c r="E72" s="129"/>
      <c r="F72" s="8">
        <v>1</v>
      </c>
      <c r="G72" s="10">
        <f>+G20</f>
        <v>278.62</v>
      </c>
      <c r="H72" s="8"/>
      <c r="I72" s="8"/>
      <c r="J72" s="8">
        <f>G72</f>
        <v>278.62</v>
      </c>
      <c r="K72" s="50"/>
      <c r="L72" s="124"/>
    </row>
    <row r="73" spans="1:12" hidden="1" x14ac:dyDescent="0.2">
      <c r="A73" s="14"/>
      <c r="B73" s="6"/>
      <c r="C73" s="30"/>
      <c r="D73" s="72"/>
      <c r="E73" s="73"/>
      <c r="F73" s="8"/>
      <c r="G73" s="8"/>
      <c r="H73" s="8"/>
      <c r="I73" s="8"/>
      <c r="J73" s="8"/>
      <c r="K73" s="59"/>
      <c r="L73" s="65"/>
    </row>
    <row r="74" spans="1:12" x14ac:dyDescent="0.2">
      <c r="A74" s="19" t="s">
        <v>85</v>
      </c>
      <c r="B74" s="12" t="s">
        <v>80</v>
      </c>
      <c r="C74" s="7"/>
      <c r="D74" s="72"/>
      <c r="E74" s="73"/>
      <c r="F74" s="8"/>
      <c r="G74" s="8"/>
      <c r="H74" s="8"/>
      <c r="I74" s="8"/>
      <c r="J74" s="8"/>
      <c r="K74" s="59"/>
      <c r="L74" s="65"/>
    </row>
    <row r="75" spans="1:12" hidden="1" x14ac:dyDescent="0.2">
      <c r="A75" s="19"/>
      <c r="B75" s="12"/>
      <c r="C75" s="7"/>
      <c r="D75" s="72"/>
      <c r="E75" s="73"/>
      <c r="F75" s="8"/>
      <c r="G75" s="8"/>
      <c r="H75" s="8"/>
      <c r="I75" s="8"/>
      <c r="J75" s="8"/>
      <c r="K75" s="59"/>
      <c r="L75" s="65"/>
    </row>
    <row r="76" spans="1:12" x14ac:dyDescent="0.2">
      <c r="A76" s="14" t="s">
        <v>86</v>
      </c>
      <c r="B76" s="12"/>
      <c r="C76" s="41" t="s">
        <v>79</v>
      </c>
      <c r="D76" s="72"/>
      <c r="E76" s="73"/>
      <c r="F76" s="8"/>
      <c r="G76" s="8"/>
      <c r="H76" s="8"/>
      <c r="I76" s="8"/>
      <c r="J76" s="8"/>
      <c r="K76" s="59"/>
      <c r="L76" s="65"/>
    </row>
    <row r="77" spans="1:12" hidden="1" x14ac:dyDescent="0.2">
      <c r="A77" s="19"/>
      <c r="B77" s="12"/>
      <c r="C77" s="41"/>
      <c r="D77" s="72"/>
      <c r="E77" s="73"/>
      <c r="F77" s="8"/>
      <c r="G77" s="8"/>
      <c r="H77" s="8"/>
      <c r="I77" s="8"/>
      <c r="J77" s="8"/>
      <c r="K77" s="59"/>
      <c r="L77" s="65"/>
    </row>
    <row r="78" spans="1:12" x14ac:dyDescent="0.2">
      <c r="A78" s="19"/>
      <c r="B78" s="12"/>
      <c r="C78" s="40" t="s">
        <v>115</v>
      </c>
      <c r="D78" s="72"/>
      <c r="E78" s="73"/>
      <c r="F78" s="8">
        <v>4</v>
      </c>
      <c r="G78" s="8"/>
      <c r="H78" s="8"/>
      <c r="I78" s="8"/>
      <c r="J78" s="8">
        <f>F78</f>
        <v>4</v>
      </c>
      <c r="K78" s="62">
        <f>J78</f>
        <v>4</v>
      </c>
      <c r="L78" s="65" t="s">
        <v>20</v>
      </c>
    </row>
    <row r="79" spans="1:12" hidden="1" x14ac:dyDescent="0.2">
      <c r="A79" s="19"/>
      <c r="B79" s="12"/>
      <c r="C79" s="7"/>
      <c r="D79" s="72"/>
      <c r="E79" s="73"/>
      <c r="F79" s="8"/>
      <c r="G79" s="8"/>
      <c r="H79" s="8"/>
      <c r="I79" s="8"/>
      <c r="J79" s="8"/>
      <c r="K79" s="62"/>
      <c r="L79" s="65"/>
    </row>
    <row r="80" spans="1:12" x14ac:dyDescent="0.2">
      <c r="A80" s="19"/>
      <c r="B80" s="12"/>
      <c r="C80" s="40" t="s">
        <v>116</v>
      </c>
      <c r="D80" s="72"/>
      <c r="E80" s="73"/>
      <c r="F80" s="8">
        <v>5</v>
      </c>
      <c r="G80" s="8"/>
      <c r="H80" s="8"/>
      <c r="I80" s="8"/>
      <c r="J80" s="8">
        <f>F80</f>
        <v>5</v>
      </c>
      <c r="K80" s="62">
        <f>J80</f>
        <v>5</v>
      </c>
      <c r="L80" s="65" t="s">
        <v>20</v>
      </c>
    </row>
    <row r="81" spans="1:13" hidden="1" x14ac:dyDescent="0.2">
      <c r="A81" s="19"/>
      <c r="B81" s="12"/>
      <c r="C81" s="7"/>
      <c r="D81" s="72"/>
      <c r="E81" s="73"/>
      <c r="F81" s="8"/>
      <c r="G81" s="8"/>
      <c r="H81" s="8"/>
      <c r="I81" s="8"/>
      <c r="J81" s="8"/>
      <c r="K81" s="59"/>
      <c r="L81" s="65"/>
    </row>
    <row r="82" spans="1:13" x14ac:dyDescent="0.2">
      <c r="A82" s="19" t="s">
        <v>71</v>
      </c>
      <c r="B82" s="12" t="s">
        <v>72</v>
      </c>
      <c r="C82" s="7"/>
      <c r="D82" s="72"/>
      <c r="E82" s="9"/>
      <c r="F82" s="8"/>
      <c r="G82" s="10"/>
      <c r="H82" s="8"/>
      <c r="I82" s="8"/>
      <c r="J82" s="8"/>
      <c r="K82" s="59"/>
      <c r="L82" s="65"/>
    </row>
    <row r="83" spans="1:13" hidden="1" x14ac:dyDescent="0.2">
      <c r="A83" s="5"/>
      <c r="B83" s="6"/>
      <c r="C83" s="7"/>
      <c r="D83" s="72"/>
      <c r="E83" s="9"/>
      <c r="F83" s="8"/>
      <c r="G83" s="10"/>
      <c r="H83" s="8"/>
      <c r="I83" s="8"/>
      <c r="J83" s="8"/>
      <c r="K83" s="59"/>
      <c r="L83" s="65"/>
    </row>
    <row r="84" spans="1:13" x14ac:dyDescent="0.2">
      <c r="A84" s="32" t="s">
        <v>73</v>
      </c>
      <c r="B84" s="6"/>
      <c r="C84" s="31" t="s">
        <v>74</v>
      </c>
      <c r="D84" s="144" t="s">
        <v>53</v>
      </c>
      <c r="E84" s="145"/>
      <c r="F84" s="8">
        <v>1</v>
      </c>
      <c r="G84" s="10">
        <f>K26</f>
        <v>278.62</v>
      </c>
      <c r="H84" s="8"/>
      <c r="I84" s="8"/>
      <c r="J84" s="10">
        <f>G84</f>
        <v>278.62</v>
      </c>
      <c r="K84" s="59">
        <f>J84</f>
        <v>278.62</v>
      </c>
      <c r="L84" s="65" t="s">
        <v>36</v>
      </c>
    </row>
    <row r="85" spans="1:13" hidden="1" x14ac:dyDescent="0.2">
      <c r="A85" s="5"/>
      <c r="B85" s="6"/>
      <c r="C85" s="7"/>
      <c r="D85" s="128" t="s">
        <v>54</v>
      </c>
      <c r="E85" s="129"/>
      <c r="F85" s="8"/>
      <c r="G85" s="10"/>
      <c r="H85" s="8"/>
      <c r="I85" s="8"/>
      <c r="J85" s="8"/>
      <c r="K85" s="59"/>
      <c r="L85" s="65"/>
    </row>
    <row r="86" spans="1:13" x14ac:dyDescent="0.2">
      <c r="A86" s="33" t="s">
        <v>75</v>
      </c>
      <c r="B86" s="12" t="s">
        <v>76</v>
      </c>
      <c r="C86" s="7"/>
      <c r="D86" s="72"/>
      <c r="E86" s="9"/>
      <c r="F86" s="8"/>
      <c r="G86" s="10"/>
      <c r="H86" s="8"/>
      <c r="I86" s="8"/>
      <c r="J86" s="8"/>
      <c r="K86" s="59"/>
      <c r="L86" s="65"/>
    </row>
    <row r="87" spans="1:13" hidden="1" x14ac:dyDescent="0.2">
      <c r="A87" s="5"/>
      <c r="B87" s="6"/>
      <c r="C87" s="7"/>
      <c r="D87" s="72"/>
      <c r="E87" s="9"/>
      <c r="F87" s="8"/>
      <c r="G87" s="10"/>
      <c r="H87" s="8"/>
      <c r="I87" s="8"/>
      <c r="J87" s="8"/>
      <c r="K87" s="59"/>
      <c r="L87" s="65"/>
    </row>
    <row r="88" spans="1:13" x14ac:dyDescent="0.2">
      <c r="A88" s="14" t="s">
        <v>84</v>
      </c>
      <c r="B88" s="6"/>
      <c r="C88" s="7" t="s">
        <v>95</v>
      </c>
      <c r="D88" s="72"/>
      <c r="E88" s="9"/>
      <c r="F88" s="15">
        <f>SUM(K78:K80)</f>
        <v>9</v>
      </c>
      <c r="G88" s="10"/>
      <c r="H88" s="8"/>
      <c r="I88" s="8"/>
      <c r="J88" s="36">
        <f>F88</f>
        <v>9</v>
      </c>
      <c r="K88" s="63">
        <f>J88</f>
        <v>9</v>
      </c>
      <c r="L88" s="67" t="s">
        <v>20</v>
      </c>
    </row>
    <row r="89" spans="1:13" hidden="1" x14ac:dyDescent="0.2">
      <c r="A89" s="14"/>
      <c r="B89" s="6"/>
      <c r="C89" s="7"/>
      <c r="D89" s="72"/>
      <c r="E89" s="9"/>
      <c r="F89" s="8"/>
      <c r="G89" s="10"/>
      <c r="H89" s="8"/>
      <c r="I89" s="8"/>
      <c r="J89" s="8"/>
      <c r="K89" s="59"/>
      <c r="L89" s="65"/>
    </row>
    <row r="90" spans="1:13" ht="13.5" thickBot="1" x14ac:dyDescent="0.25">
      <c r="A90" s="103" t="s">
        <v>77</v>
      </c>
      <c r="B90" s="104"/>
      <c r="C90" s="105" t="s">
        <v>78</v>
      </c>
      <c r="D90" s="106"/>
      <c r="E90" s="107"/>
      <c r="F90" s="108">
        <v>1</v>
      </c>
      <c r="G90" s="109"/>
      <c r="H90" s="108"/>
      <c r="I90" s="108"/>
      <c r="J90" s="108">
        <f>F90</f>
        <v>1</v>
      </c>
      <c r="K90" s="110">
        <f>J90</f>
        <v>1</v>
      </c>
      <c r="L90" s="111" t="s">
        <v>20</v>
      </c>
    </row>
    <row r="91" spans="1:13" ht="13.5" hidden="1" thickBot="1" x14ac:dyDescent="0.25">
      <c r="A91" s="103"/>
      <c r="B91" s="104"/>
      <c r="C91" s="105"/>
      <c r="D91" s="106"/>
      <c r="E91" s="107"/>
      <c r="F91" s="108"/>
      <c r="G91" s="109"/>
      <c r="H91" s="108"/>
      <c r="I91" s="108"/>
      <c r="J91" s="108"/>
      <c r="K91" s="110"/>
      <c r="L91" s="111"/>
    </row>
    <row r="92" spans="1:13" ht="13.5" thickBot="1" x14ac:dyDescent="0.25">
      <c r="A92" s="42"/>
      <c r="B92" s="43"/>
      <c r="C92" s="44"/>
      <c r="D92" s="46"/>
      <c r="E92" s="47"/>
      <c r="F92" s="45"/>
      <c r="G92" s="48"/>
      <c r="H92" s="48"/>
      <c r="I92" s="48"/>
      <c r="J92" s="45"/>
      <c r="K92" s="64"/>
      <c r="L92" s="68"/>
    </row>
    <row r="93" spans="1:13" x14ac:dyDescent="0.2">
      <c r="A93" s="49"/>
      <c r="B93" s="49"/>
      <c r="C93" s="49"/>
      <c r="F93" s="2"/>
      <c r="G93" s="49"/>
      <c r="H93" s="49"/>
      <c r="I93" s="49"/>
      <c r="J93" s="49"/>
      <c r="K93" s="50"/>
      <c r="L93" s="2"/>
    </row>
    <row r="94" spans="1:13" x14ac:dyDescent="0.2">
      <c r="A94" s="49"/>
      <c r="B94" s="49"/>
      <c r="C94" s="49"/>
      <c r="F94" s="49"/>
      <c r="G94" s="49"/>
      <c r="H94" s="49"/>
      <c r="I94" s="49"/>
      <c r="J94" s="49"/>
      <c r="K94" s="50"/>
      <c r="L94" s="2"/>
      <c r="M94" s="49"/>
    </row>
    <row r="95" spans="1:13" x14ac:dyDescent="0.2">
      <c r="A95" s="49"/>
      <c r="B95" s="49"/>
      <c r="C95" s="51"/>
      <c r="D95" s="52"/>
      <c r="E95" s="53"/>
      <c r="F95" s="52"/>
      <c r="G95" s="53"/>
      <c r="H95" s="52"/>
      <c r="I95" s="52"/>
      <c r="J95" s="52"/>
      <c r="K95" s="54"/>
      <c r="L95" s="52"/>
      <c r="M95" s="49"/>
    </row>
    <row r="96" spans="1:13" x14ac:dyDescent="0.2">
      <c r="A96" s="49"/>
      <c r="B96" s="49"/>
      <c r="C96" s="51"/>
      <c r="D96" s="52"/>
      <c r="E96" s="53"/>
      <c r="F96" s="52"/>
      <c r="G96" s="53"/>
      <c r="H96" s="52"/>
      <c r="I96" s="52"/>
      <c r="J96" s="52"/>
      <c r="K96" s="54"/>
      <c r="L96" s="52"/>
      <c r="M96" s="49"/>
    </row>
    <row r="97" spans="1:13" x14ac:dyDescent="0.2">
      <c r="A97" s="49"/>
      <c r="B97" s="49"/>
      <c r="C97" s="51"/>
      <c r="D97" s="52"/>
      <c r="E97" s="53"/>
      <c r="F97" s="52"/>
      <c r="G97" s="53"/>
      <c r="H97" s="52"/>
      <c r="I97" s="52"/>
      <c r="J97" s="52"/>
      <c r="K97" s="54"/>
      <c r="L97" s="52"/>
      <c r="M97" s="49"/>
    </row>
    <row r="98" spans="1:13" x14ac:dyDescent="0.2">
      <c r="A98" s="49"/>
      <c r="B98" s="49"/>
      <c r="C98" s="49"/>
      <c r="F98" s="49"/>
      <c r="G98" s="49"/>
      <c r="H98" s="49"/>
      <c r="I98" s="49"/>
      <c r="J98" s="49"/>
      <c r="K98" s="50"/>
      <c r="L98" s="2"/>
      <c r="M98" s="49"/>
    </row>
    <row r="99" spans="1:13" x14ac:dyDescent="0.2">
      <c r="A99" s="49"/>
      <c r="B99" s="49"/>
      <c r="C99" s="49"/>
      <c r="F99" s="49"/>
      <c r="G99" s="49"/>
      <c r="H99" s="49"/>
      <c r="I99" s="49"/>
      <c r="J99" s="49"/>
      <c r="K99" s="50"/>
      <c r="L99" s="2"/>
      <c r="M99" s="49"/>
    </row>
    <row r="100" spans="1:13" x14ac:dyDescent="0.2">
      <c r="A100" s="49"/>
      <c r="B100" s="49"/>
      <c r="C100" s="49"/>
      <c r="F100" s="49"/>
      <c r="G100" s="49"/>
      <c r="H100" s="49"/>
      <c r="I100" s="49"/>
      <c r="J100" s="49"/>
      <c r="K100" s="50"/>
      <c r="L100" s="2"/>
      <c r="M100" s="49"/>
    </row>
    <row r="101" spans="1:13" x14ac:dyDescent="0.2">
      <c r="A101" s="49"/>
      <c r="B101" s="49"/>
      <c r="C101" s="49"/>
      <c r="F101" s="49"/>
      <c r="G101" s="49"/>
      <c r="H101" s="49"/>
      <c r="I101" s="49"/>
      <c r="J101" s="49"/>
      <c r="K101" s="50"/>
      <c r="L101" s="2"/>
      <c r="M101" s="49"/>
    </row>
    <row r="102" spans="1:13" x14ac:dyDescent="0.2">
      <c r="A102" s="49"/>
      <c r="B102" s="49"/>
      <c r="C102" s="49"/>
      <c r="F102" s="49"/>
      <c r="G102" s="49"/>
      <c r="H102" s="49"/>
      <c r="I102" s="49"/>
      <c r="J102" s="49"/>
      <c r="K102" s="50"/>
      <c r="L102" s="2"/>
      <c r="M102" s="49"/>
    </row>
  </sheetData>
  <mergeCells count="28">
    <mergeCell ref="D85:E85"/>
    <mergeCell ref="D55:E55"/>
    <mergeCell ref="D56:E56"/>
    <mergeCell ref="D60:E60"/>
    <mergeCell ref="D61:E61"/>
    <mergeCell ref="D72:E72"/>
    <mergeCell ref="D84:E84"/>
    <mergeCell ref="D51:E51"/>
    <mergeCell ref="A13:L13"/>
    <mergeCell ref="A15:A16"/>
    <mergeCell ref="B15:C16"/>
    <mergeCell ref="D15:E16"/>
    <mergeCell ref="F15:F16"/>
    <mergeCell ref="G15:I15"/>
    <mergeCell ref="J15:J16"/>
    <mergeCell ref="K15:K16"/>
    <mergeCell ref="L15:L16"/>
    <mergeCell ref="D35:E35"/>
    <mergeCell ref="D39:E39"/>
    <mergeCell ref="D43:E43"/>
    <mergeCell ref="D45:E45"/>
    <mergeCell ref="D50:E50"/>
    <mergeCell ref="B8:L8"/>
    <mergeCell ref="A2:L2"/>
    <mergeCell ref="A3:L3"/>
    <mergeCell ref="A4:L4"/>
    <mergeCell ref="B6:L6"/>
    <mergeCell ref="B7:L7"/>
  </mergeCells>
  <pageMargins left="0.25" right="0.25" top="0.75" bottom="0.75" header="0.3" footer="0.3"/>
  <pageSetup paperSize="9" scale="75" fitToHeight="0" orientation="portrait" horizontalDpi="300" verticalDpi="3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05"/>
  <sheetViews>
    <sheetView view="pageBreakPreview" zoomScale="85" zoomScaleNormal="100" zoomScaleSheetLayoutView="85" workbookViewId="0">
      <selection activeCell="F86" sqref="F86"/>
    </sheetView>
  </sheetViews>
  <sheetFormatPr baseColWidth="10" defaultRowHeight="12.75" x14ac:dyDescent="0.2"/>
  <cols>
    <col min="1" max="1" width="11.42578125" style="1"/>
    <col min="2" max="2" width="2.28515625" style="1" customWidth="1"/>
    <col min="3" max="3" width="65" style="1" customWidth="1"/>
    <col min="4" max="4" width="9.42578125" style="2" customWidth="1"/>
    <col min="5" max="5" width="9.42578125" style="3" customWidth="1"/>
    <col min="6" max="6" width="7.85546875" style="1" customWidth="1"/>
    <col min="7" max="7" width="8.7109375" style="1" customWidth="1"/>
    <col min="8" max="8" width="6.85546875" style="1" customWidth="1"/>
    <col min="9" max="9" width="6.7109375" style="1" customWidth="1"/>
    <col min="10" max="10" width="10.5703125" style="1" customWidth="1"/>
    <col min="11" max="11" width="10.85546875" style="4" bestFit="1" customWidth="1"/>
    <col min="12" max="12" width="5.5703125" style="56" customWidth="1"/>
    <col min="13" max="16384" width="11.42578125" style="1"/>
  </cols>
  <sheetData>
    <row r="1" spans="1:20" s="75" customFormat="1" ht="15.75" x14ac:dyDescent="0.25">
      <c r="L1" s="76"/>
      <c r="M1" s="76"/>
      <c r="N1" s="76"/>
      <c r="O1" s="76"/>
      <c r="P1" s="76"/>
      <c r="Q1" s="76"/>
      <c r="R1" s="76"/>
      <c r="S1" s="76"/>
      <c r="T1" s="76"/>
    </row>
    <row r="2" spans="1:20" s="75" customFormat="1" ht="23.25" x14ac:dyDescent="0.35">
      <c r="A2" s="126" t="s">
        <v>96</v>
      </c>
      <c r="B2" s="126"/>
      <c r="C2" s="126"/>
      <c r="D2" s="126"/>
      <c r="E2" s="126"/>
      <c r="F2" s="126"/>
      <c r="G2" s="126"/>
      <c r="H2" s="126"/>
      <c r="I2" s="126"/>
      <c r="J2" s="126"/>
      <c r="K2" s="126"/>
      <c r="L2" s="126"/>
      <c r="M2" s="76"/>
      <c r="N2" s="76"/>
      <c r="O2" s="76"/>
      <c r="P2" s="76"/>
      <c r="Q2" s="76"/>
      <c r="R2" s="76"/>
      <c r="S2" s="76"/>
      <c r="T2" s="76"/>
    </row>
    <row r="3" spans="1:20" s="75" customFormat="1" ht="20.25" x14ac:dyDescent="0.3">
      <c r="A3" s="127" t="s">
        <v>97</v>
      </c>
      <c r="B3" s="127"/>
      <c r="C3" s="127"/>
      <c r="D3" s="127"/>
      <c r="E3" s="127"/>
      <c r="F3" s="127"/>
      <c r="G3" s="127"/>
      <c r="H3" s="127"/>
      <c r="I3" s="127"/>
      <c r="J3" s="127"/>
      <c r="K3" s="127"/>
      <c r="L3" s="127"/>
      <c r="M3" s="76"/>
      <c r="N3" s="76"/>
      <c r="O3" s="76"/>
      <c r="P3" s="76"/>
      <c r="Q3" s="76"/>
      <c r="R3" s="76"/>
      <c r="S3" s="76"/>
      <c r="T3" s="76"/>
    </row>
    <row r="4" spans="1:20" s="75" customFormat="1" ht="20.25" x14ac:dyDescent="0.3">
      <c r="A4" s="127" t="s">
        <v>98</v>
      </c>
      <c r="B4" s="127"/>
      <c r="C4" s="127"/>
      <c r="D4" s="127"/>
      <c r="E4" s="127"/>
      <c r="F4" s="127"/>
      <c r="G4" s="127"/>
      <c r="H4" s="127"/>
      <c r="I4" s="127"/>
      <c r="J4" s="127"/>
      <c r="K4" s="127"/>
      <c r="L4" s="127"/>
      <c r="M4" s="76"/>
      <c r="N4" s="76"/>
      <c r="O4" s="76"/>
      <c r="P4" s="76"/>
      <c r="Q4" s="76"/>
      <c r="R4" s="76"/>
      <c r="S4" s="76"/>
      <c r="T4" s="76"/>
    </row>
    <row r="5" spans="1:20" s="75" customFormat="1" ht="18" x14ac:dyDescent="0.25">
      <c r="J5" s="77"/>
      <c r="L5" s="76"/>
      <c r="M5" s="76"/>
      <c r="N5" s="76"/>
      <c r="O5" s="76"/>
      <c r="P5" s="76"/>
      <c r="Q5" s="76"/>
      <c r="R5" s="76"/>
      <c r="S5" s="76"/>
      <c r="T5" s="76"/>
    </row>
    <row r="6" spans="1:20" s="79" customFormat="1" ht="27.75" customHeight="1" x14ac:dyDescent="0.2">
      <c r="A6" s="78" t="s">
        <v>0</v>
      </c>
      <c r="B6" s="125" t="s">
        <v>99</v>
      </c>
      <c r="C6" s="125"/>
      <c r="D6" s="125"/>
      <c r="E6" s="125"/>
      <c r="F6" s="125"/>
      <c r="G6" s="125"/>
      <c r="H6" s="125"/>
      <c r="I6" s="125"/>
      <c r="J6" s="125"/>
      <c r="K6" s="125"/>
      <c r="L6" s="125"/>
    </row>
    <row r="7" spans="1:20" s="79" customFormat="1" ht="15.75" customHeight="1" x14ac:dyDescent="0.2">
      <c r="A7" s="80" t="s">
        <v>100</v>
      </c>
      <c r="B7" s="125" t="s">
        <v>101</v>
      </c>
      <c r="C7" s="125"/>
      <c r="D7" s="125"/>
      <c r="E7" s="125"/>
      <c r="F7" s="125"/>
      <c r="G7" s="125"/>
      <c r="H7" s="125"/>
      <c r="I7" s="125"/>
      <c r="J7" s="125"/>
      <c r="K7" s="125"/>
      <c r="L7" s="125"/>
    </row>
    <row r="8" spans="1:20" s="79" customFormat="1" ht="15.75" customHeight="1" x14ac:dyDescent="0.2">
      <c r="A8" s="80" t="s">
        <v>102</v>
      </c>
      <c r="B8" s="125" t="s">
        <v>103</v>
      </c>
      <c r="C8" s="125"/>
      <c r="D8" s="125"/>
      <c r="E8" s="125"/>
      <c r="F8" s="125"/>
      <c r="G8" s="125"/>
      <c r="H8" s="125"/>
      <c r="I8" s="125"/>
      <c r="J8" s="125"/>
      <c r="K8" s="125"/>
      <c r="L8" s="125"/>
    </row>
    <row r="9" spans="1:20" s="79" customFormat="1" ht="15.75" customHeight="1" x14ac:dyDescent="0.25">
      <c r="A9" s="81"/>
      <c r="B9" s="81"/>
      <c r="C9" s="82"/>
      <c r="D9" s="82"/>
      <c r="E9" s="82"/>
      <c r="F9" s="82"/>
      <c r="G9" s="82"/>
      <c r="H9" s="82"/>
      <c r="I9" s="82"/>
      <c r="J9" s="77"/>
      <c r="K9" s="83"/>
      <c r="L9" s="83"/>
    </row>
    <row r="10" spans="1:20" s="79" customFormat="1" ht="15.75" customHeight="1" x14ac:dyDescent="0.2">
      <c r="A10" s="78" t="s">
        <v>1</v>
      </c>
      <c r="B10" s="84" t="s">
        <v>104</v>
      </c>
      <c r="C10" s="85"/>
      <c r="D10" s="85"/>
      <c r="E10" s="85"/>
      <c r="F10" s="80" t="s">
        <v>2</v>
      </c>
      <c r="G10" s="85"/>
      <c r="H10" s="85"/>
      <c r="I10" s="80" t="s">
        <v>105</v>
      </c>
      <c r="J10" s="86"/>
      <c r="K10" s="85"/>
      <c r="L10" s="87"/>
    </row>
    <row r="11" spans="1:20" s="79" customFormat="1" ht="15" x14ac:dyDescent="0.2">
      <c r="A11" s="80"/>
      <c r="B11" s="84" t="s">
        <v>106</v>
      </c>
      <c r="C11" s="85"/>
      <c r="D11" s="85"/>
      <c r="E11" s="85"/>
      <c r="F11" s="80" t="s">
        <v>3</v>
      </c>
      <c r="G11" s="85"/>
      <c r="H11" s="85"/>
      <c r="I11" s="80" t="s">
        <v>4</v>
      </c>
      <c r="J11" s="86"/>
      <c r="K11" s="85"/>
      <c r="L11" s="87"/>
    </row>
    <row r="12" spans="1:20" s="79" customFormat="1" ht="18" x14ac:dyDescent="0.25">
      <c r="A12" s="81"/>
      <c r="B12" s="88"/>
      <c r="C12" s="88"/>
      <c r="D12" s="89"/>
      <c r="E12" s="81"/>
      <c r="F12" s="89"/>
      <c r="G12" s="90"/>
      <c r="H12" s="81"/>
      <c r="I12" s="91"/>
      <c r="J12" s="77"/>
      <c r="L12" s="83"/>
    </row>
    <row r="13" spans="1:20" s="79" customFormat="1" ht="18" x14ac:dyDescent="0.25">
      <c r="A13" s="130" t="s">
        <v>112</v>
      </c>
      <c r="B13" s="130"/>
      <c r="C13" s="130"/>
      <c r="D13" s="130"/>
      <c r="E13" s="130"/>
      <c r="F13" s="130"/>
      <c r="G13" s="130"/>
      <c r="H13" s="130"/>
      <c r="I13" s="130"/>
      <c r="J13" s="130"/>
      <c r="K13" s="130"/>
      <c r="L13" s="130"/>
    </row>
    <row r="14" spans="1:20" ht="13.5" thickBot="1" x14ac:dyDescent="0.25"/>
    <row r="15" spans="1:20" ht="15.75" customHeight="1" thickBot="1" x14ac:dyDescent="0.25">
      <c r="A15" s="131" t="s">
        <v>5</v>
      </c>
      <c r="B15" s="133" t="s">
        <v>6</v>
      </c>
      <c r="C15" s="134"/>
      <c r="D15" s="133" t="s">
        <v>8</v>
      </c>
      <c r="E15" s="134"/>
      <c r="F15" s="131" t="s">
        <v>9</v>
      </c>
      <c r="G15" s="137" t="s">
        <v>10</v>
      </c>
      <c r="H15" s="138"/>
      <c r="I15" s="139"/>
      <c r="J15" s="140" t="s">
        <v>11</v>
      </c>
      <c r="K15" s="142" t="s">
        <v>12</v>
      </c>
      <c r="L15" s="131" t="s">
        <v>7</v>
      </c>
    </row>
    <row r="16" spans="1:20" ht="15.75" customHeight="1" thickBot="1" x14ac:dyDescent="0.25">
      <c r="A16" s="132"/>
      <c r="B16" s="135"/>
      <c r="C16" s="136"/>
      <c r="D16" s="135"/>
      <c r="E16" s="136"/>
      <c r="F16" s="132"/>
      <c r="G16" s="92" t="s">
        <v>13</v>
      </c>
      <c r="H16" s="93" t="s">
        <v>14</v>
      </c>
      <c r="I16" s="93" t="s">
        <v>15</v>
      </c>
      <c r="J16" s="141"/>
      <c r="K16" s="143"/>
      <c r="L16" s="132"/>
    </row>
    <row r="17" spans="1:12" ht="15.75" customHeight="1" x14ac:dyDescent="0.2">
      <c r="A17" s="94"/>
      <c r="B17" s="95"/>
      <c r="C17" s="96"/>
      <c r="D17" s="97"/>
      <c r="E17" s="98"/>
      <c r="F17" s="99"/>
      <c r="G17" s="100"/>
      <c r="H17" s="99"/>
      <c r="I17" s="99"/>
      <c r="J17" s="99"/>
      <c r="K17" s="101"/>
      <c r="L17" s="102"/>
    </row>
    <row r="18" spans="1:12" ht="15.75" customHeight="1" x14ac:dyDescent="0.2">
      <c r="A18" s="11" t="s">
        <v>16</v>
      </c>
      <c r="B18" s="12" t="s">
        <v>17</v>
      </c>
      <c r="C18" s="13"/>
      <c r="D18" s="69"/>
      <c r="E18" s="9"/>
      <c r="F18" s="8"/>
      <c r="G18" s="10"/>
      <c r="H18" s="8"/>
      <c r="I18" s="8"/>
      <c r="J18" s="8"/>
      <c r="K18" s="59"/>
      <c r="L18" s="65"/>
    </row>
    <row r="19" spans="1:12" x14ac:dyDescent="0.2">
      <c r="A19" s="11"/>
      <c r="B19" s="12"/>
      <c r="C19" s="13"/>
      <c r="D19" s="69"/>
      <c r="E19" s="9"/>
      <c r="F19" s="8"/>
      <c r="G19" s="10"/>
      <c r="H19" s="8"/>
      <c r="I19" s="8"/>
      <c r="J19" s="8"/>
      <c r="K19" s="59"/>
      <c r="L19" s="65"/>
    </row>
    <row r="20" spans="1:12" x14ac:dyDescent="0.2">
      <c r="A20" s="14" t="s">
        <v>18</v>
      </c>
      <c r="B20" s="6" t="s">
        <v>19</v>
      </c>
      <c r="C20" s="7"/>
      <c r="D20" s="69"/>
      <c r="E20" s="9"/>
      <c r="F20" s="8">
        <v>1</v>
      </c>
      <c r="G20" s="10"/>
      <c r="H20" s="8"/>
      <c r="I20" s="8"/>
      <c r="J20" s="8">
        <f>F20</f>
        <v>1</v>
      </c>
      <c r="K20" s="59">
        <f t="shared" ref="K20:K25" si="0">J20</f>
        <v>1</v>
      </c>
      <c r="L20" s="65" t="s">
        <v>20</v>
      </c>
    </row>
    <row r="21" spans="1:12" x14ac:dyDescent="0.2">
      <c r="A21" s="14" t="s">
        <v>21</v>
      </c>
      <c r="B21" s="6" t="s">
        <v>22</v>
      </c>
      <c r="C21" s="7"/>
      <c r="D21" s="69"/>
      <c r="E21" s="9"/>
      <c r="F21" s="8">
        <v>1</v>
      </c>
      <c r="G21" s="10"/>
      <c r="H21" s="8"/>
      <c r="I21" s="8"/>
      <c r="J21" s="8">
        <f>F21</f>
        <v>1</v>
      </c>
      <c r="K21" s="59">
        <f t="shared" si="0"/>
        <v>1</v>
      </c>
      <c r="L21" s="65" t="s">
        <v>20</v>
      </c>
    </row>
    <row r="22" spans="1:12" x14ac:dyDescent="0.2">
      <c r="A22" s="14" t="s">
        <v>23</v>
      </c>
      <c r="B22" s="6" t="s">
        <v>94</v>
      </c>
      <c r="C22" s="7"/>
      <c r="D22" s="69"/>
      <c r="E22" s="9"/>
      <c r="F22" s="8">
        <v>1</v>
      </c>
      <c r="G22" s="10"/>
      <c r="H22" s="8"/>
      <c r="I22" s="8"/>
      <c r="J22" s="8">
        <f>F22</f>
        <v>1</v>
      </c>
      <c r="K22" s="59">
        <f t="shared" si="0"/>
        <v>1</v>
      </c>
      <c r="L22" s="65" t="s">
        <v>24</v>
      </c>
    </row>
    <row r="23" spans="1:12" x14ac:dyDescent="0.2">
      <c r="A23" s="14" t="s">
        <v>25</v>
      </c>
      <c r="B23" s="6" t="s">
        <v>87</v>
      </c>
      <c r="C23" s="7"/>
      <c r="D23" s="69"/>
      <c r="E23" s="9"/>
      <c r="F23" s="8">
        <v>2</v>
      </c>
      <c r="G23" s="10">
        <f>+K31</f>
        <v>278.62</v>
      </c>
      <c r="H23" s="8"/>
      <c r="I23" s="8"/>
      <c r="J23" s="8">
        <f>F23*G23</f>
        <v>557.24</v>
      </c>
      <c r="K23" s="59">
        <f t="shared" si="0"/>
        <v>557.24</v>
      </c>
      <c r="L23" s="65" t="s">
        <v>28</v>
      </c>
    </row>
    <row r="24" spans="1:12" x14ac:dyDescent="0.2">
      <c r="A24" s="14" t="s">
        <v>26</v>
      </c>
      <c r="B24" s="6" t="s">
        <v>27</v>
      </c>
      <c r="C24" s="7"/>
      <c r="D24" s="69"/>
      <c r="E24" s="9"/>
      <c r="F24" s="8">
        <v>2</v>
      </c>
      <c r="G24" s="10">
        <f>+G23</f>
        <v>278.62</v>
      </c>
      <c r="H24" s="8"/>
      <c r="I24" s="8"/>
      <c r="J24" s="8">
        <f>F24*G24</f>
        <v>557.24</v>
      </c>
      <c r="K24" s="59">
        <f t="shared" si="0"/>
        <v>557.24</v>
      </c>
      <c r="L24" s="65" t="s">
        <v>28</v>
      </c>
    </row>
    <row r="25" spans="1:12" x14ac:dyDescent="0.2">
      <c r="A25" s="14" t="s">
        <v>29</v>
      </c>
      <c r="B25" s="6" t="s">
        <v>30</v>
      </c>
      <c r="C25" s="7"/>
      <c r="D25" s="69"/>
      <c r="E25" s="9"/>
      <c r="F25" s="15">
        <v>5</v>
      </c>
      <c r="G25" s="10"/>
      <c r="H25" s="8"/>
      <c r="I25" s="8"/>
      <c r="J25" s="8">
        <f>F25</f>
        <v>5</v>
      </c>
      <c r="K25" s="59">
        <f t="shared" si="0"/>
        <v>5</v>
      </c>
      <c r="L25" s="65" t="s">
        <v>20</v>
      </c>
    </row>
    <row r="26" spans="1:12" x14ac:dyDescent="0.2">
      <c r="A26" s="5"/>
      <c r="B26" s="6"/>
      <c r="C26" s="7"/>
      <c r="D26" s="69"/>
      <c r="E26" s="9"/>
      <c r="F26" s="8"/>
      <c r="G26" s="10"/>
      <c r="H26" s="8"/>
      <c r="I26" s="8"/>
      <c r="J26" s="8"/>
      <c r="K26" s="59"/>
      <c r="L26" s="65"/>
    </row>
    <row r="27" spans="1:12" x14ac:dyDescent="0.2">
      <c r="A27" s="11" t="s">
        <v>31</v>
      </c>
      <c r="B27" s="12" t="s">
        <v>32</v>
      </c>
      <c r="C27" s="13"/>
      <c r="D27" s="69"/>
      <c r="E27" s="9"/>
      <c r="F27" s="8"/>
      <c r="G27" s="10"/>
      <c r="H27" s="8"/>
      <c r="I27" s="8"/>
      <c r="J27" s="8"/>
      <c r="K27" s="59"/>
      <c r="L27" s="65"/>
    </row>
    <row r="28" spans="1:12" x14ac:dyDescent="0.2">
      <c r="A28" s="11"/>
      <c r="B28" s="12"/>
      <c r="C28" s="13"/>
      <c r="D28" s="69"/>
      <c r="E28" s="9"/>
      <c r="F28" s="8"/>
      <c r="G28" s="10"/>
      <c r="H28" s="8"/>
      <c r="I28" s="8"/>
      <c r="J28" s="8"/>
      <c r="K28" s="59"/>
      <c r="L28" s="65"/>
    </row>
    <row r="29" spans="1:12" x14ac:dyDescent="0.2">
      <c r="A29" s="14" t="s">
        <v>33</v>
      </c>
      <c r="B29" s="6" t="s">
        <v>34</v>
      </c>
      <c r="C29" s="7"/>
      <c r="D29" s="69"/>
      <c r="E29" s="70"/>
      <c r="F29" s="8"/>
      <c r="G29" s="8"/>
      <c r="H29" s="8"/>
      <c r="I29" s="8"/>
      <c r="J29" s="8"/>
      <c r="K29" s="59"/>
      <c r="L29" s="65"/>
    </row>
    <row r="30" spans="1:12" x14ac:dyDescent="0.2">
      <c r="A30" s="14"/>
      <c r="B30" s="6"/>
      <c r="C30" s="7"/>
      <c r="D30" s="69"/>
      <c r="E30" s="70"/>
      <c r="F30" s="8"/>
      <c r="G30" s="8"/>
      <c r="H30" s="8"/>
      <c r="I30" s="8"/>
      <c r="J30" s="8"/>
      <c r="K30" s="60"/>
      <c r="L30" s="65"/>
    </row>
    <row r="31" spans="1:12" x14ac:dyDescent="0.2">
      <c r="A31" s="14"/>
      <c r="B31" s="6"/>
      <c r="C31" s="7" t="s">
        <v>81</v>
      </c>
      <c r="D31" s="69"/>
      <c r="E31" s="70"/>
      <c r="F31" s="8">
        <v>1</v>
      </c>
      <c r="G31" s="10">
        <v>76.22</v>
      </c>
      <c r="H31" s="10"/>
      <c r="I31" s="10"/>
      <c r="J31" s="10">
        <f>G31</f>
        <v>76.22</v>
      </c>
      <c r="K31" s="59">
        <f>SUM(J31:J32)</f>
        <v>278.62</v>
      </c>
      <c r="L31" s="65" t="s">
        <v>36</v>
      </c>
    </row>
    <row r="32" spans="1:12" x14ac:dyDescent="0.2">
      <c r="A32" s="14"/>
      <c r="B32" s="6"/>
      <c r="C32" s="7" t="s">
        <v>83</v>
      </c>
      <c r="D32" s="69"/>
      <c r="E32" s="70"/>
      <c r="F32" s="8">
        <v>1</v>
      </c>
      <c r="G32" s="10">
        <v>202.4</v>
      </c>
      <c r="H32" s="10"/>
      <c r="I32" s="10"/>
      <c r="J32" s="10">
        <f>G32</f>
        <v>202.4</v>
      </c>
      <c r="K32" s="60"/>
      <c r="L32" s="65"/>
    </row>
    <row r="33" spans="1:13" x14ac:dyDescent="0.2">
      <c r="A33" s="5"/>
      <c r="B33" s="6"/>
      <c r="C33" s="7"/>
      <c r="D33" s="69"/>
      <c r="E33" s="9"/>
      <c r="F33" s="8"/>
      <c r="G33" s="10"/>
      <c r="H33" s="8"/>
      <c r="I33" s="8"/>
      <c r="J33" s="10"/>
      <c r="K33" s="59"/>
      <c r="L33" s="65"/>
    </row>
    <row r="34" spans="1:13" x14ac:dyDescent="0.2">
      <c r="A34" s="19" t="s">
        <v>38</v>
      </c>
      <c r="B34" s="12" t="s">
        <v>39</v>
      </c>
      <c r="C34" s="7"/>
      <c r="D34" s="69"/>
      <c r="E34" s="9"/>
      <c r="F34" s="8"/>
      <c r="G34" s="10"/>
      <c r="H34" s="8"/>
      <c r="I34" s="8"/>
      <c r="J34" s="8"/>
      <c r="K34" s="59"/>
      <c r="L34" s="65"/>
    </row>
    <row r="35" spans="1:13" x14ac:dyDescent="0.2">
      <c r="A35" s="19"/>
      <c r="B35" s="12"/>
      <c r="C35" s="7"/>
      <c r="D35" s="69"/>
      <c r="E35" s="9"/>
      <c r="F35" s="8"/>
      <c r="G35" s="10"/>
      <c r="H35" s="8"/>
      <c r="I35" s="8"/>
      <c r="J35" s="8"/>
      <c r="K35" s="59"/>
      <c r="L35" s="65"/>
    </row>
    <row r="36" spans="1:13" x14ac:dyDescent="0.2">
      <c r="A36" s="14" t="s">
        <v>40</v>
      </c>
      <c r="B36" s="12"/>
      <c r="C36" s="7" t="s">
        <v>89</v>
      </c>
      <c r="D36" s="69"/>
      <c r="E36" s="9"/>
      <c r="F36" s="8"/>
      <c r="G36" s="10"/>
      <c r="H36" s="8"/>
      <c r="I36" s="8"/>
      <c r="J36" s="8"/>
      <c r="K36" s="59"/>
      <c r="L36" s="65"/>
    </row>
    <row r="37" spans="1:13" x14ac:dyDescent="0.2">
      <c r="A37" s="55"/>
      <c r="B37" s="12"/>
      <c r="C37" s="7"/>
      <c r="D37" s="69"/>
      <c r="E37" s="9"/>
      <c r="F37" s="8"/>
      <c r="G37" s="10"/>
      <c r="H37" s="8"/>
      <c r="I37" s="8"/>
      <c r="J37" s="8"/>
      <c r="K37" s="59"/>
      <c r="L37" s="65"/>
    </row>
    <row r="38" spans="1:13" x14ac:dyDescent="0.2">
      <c r="A38" s="20"/>
      <c r="B38" s="6"/>
      <c r="C38" s="21" t="s">
        <v>88</v>
      </c>
      <c r="D38" s="144" t="s">
        <v>41</v>
      </c>
      <c r="E38" s="145"/>
      <c r="F38" s="8">
        <v>1</v>
      </c>
      <c r="G38" s="10">
        <f>+K31-G42</f>
        <v>253.62</v>
      </c>
      <c r="H38" s="8"/>
      <c r="I38" s="8"/>
      <c r="J38" s="10">
        <f>G38</f>
        <v>253.62</v>
      </c>
      <c r="K38" s="59">
        <f>SUM(J38:J38)</f>
        <v>253.62</v>
      </c>
      <c r="L38" s="65" t="s">
        <v>36</v>
      </c>
      <c r="M38" s="4"/>
    </row>
    <row r="39" spans="1:13" x14ac:dyDescent="0.2">
      <c r="A39" s="14"/>
      <c r="B39" s="12"/>
      <c r="C39" s="23"/>
      <c r="D39" s="71"/>
      <c r="E39" s="9"/>
      <c r="F39" s="8"/>
      <c r="G39" s="10"/>
      <c r="H39" s="10"/>
      <c r="I39" s="10"/>
      <c r="J39" s="10"/>
      <c r="K39" s="59"/>
      <c r="L39" s="65"/>
    </row>
    <row r="40" spans="1:13" x14ac:dyDescent="0.2">
      <c r="A40" s="14" t="s">
        <v>42</v>
      </c>
      <c r="B40" s="6"/>
      <c r="C40" s="7" t="s">
        <v>90</v>
      </c>
      <c r="D40" s="71"/>
      <c r="E40" s="70"/>
      <c r="F40" s="16"/>
      <c r="G40" s="16"/>
      <c r="H40" s="10"/>
      <c r="I40" s="10"/>
      <c r="J40" s="10"/>
      <c r="K40" s="59"/>
      <c r="L40" s="65"/>
    </row>
    <row r="41" spans="1:13" x14ac:dyDescent="0.2">
      <c r="A41" s="14"/>
      <c r="B41" s="6"/>
      <c r="C41" s="23"/>
      <c r="D41" s="71"/>
      <c r="E41" s="70"/>
      <c r="F41" s="16"/>
      <c r="G41" s="16"/>
      <c r="H41" s="25"/>
      <c r="I41" s="26"/>
      <c r="J41" s="10"/>
      <c r="K41" s="59"/>
      <c r="L41" s="65"/>
    </row>
    <row r="42" spans="1:13" x14ac:dyDescent="0.2">
      <c r="A42" s="20"/>
      <c r="B42" s="12"/>
      <c r="C42" s="21" t="s">
        <v>88</v>
      </c>
      <c r="D42" s="144" t="s">
        <v>41</v>
      </c>
      <c r="E42" s="145"/>
      <c r="F42" s="8">
        <v>1</v>
      </c>
      <c r="G42" s="10">
        <v>25</v>
      </c>
      <c r="H42" s="10"/>
      <c r="I42" s="10"/>
      <c r="J42" s="10">
        <f>G42</f>
        <v>25</v>
      </c>
      <c r="K42" s="59">
        <f>SUM(J42:J42)</f>
        <v>25</v>
      </c>
      <c r="L42" s="65" t="s">
        <v>36</v>
      </c>
    </row>
    <row r="43" spans="1:13" x14ac:dyDescent="0.2">
      <c r="A43" s="14"/>
      <c r="B43" s="12"/>
      <c r="C43" s="27"/>
      <c r="D43" s="71"/>
      <c r="E43" s="9" t="s">
        <v>43</v>
      </c>
      <c r="F43" s="8"/>
      <c r="G43" s="10" t="s">
        <v>43</v>
      </c>
      <c r="H43" s="10"/>
      <c r="I43" s="10"/>
      <c r="J43" s="10"/>
      <c r="K43" s="59"/>
      <c r="L43" s="65"/>
    </row>
    <row r="44" spans="1:13" x14ac:dyDescent="0.2">
      <c r="A44" s="28" t="s">
        <v>44</v>
      </c>
      <c r="B44" s="29" t="s">
        <v>45</v>
      </c>
      <c r="C44" s="24"/>
      <c r="D44" s="71"/>
      <c r="E44" s="22"/>
      <c r="F44" s="17"/>
      <c r="G44" s="18"/>
      <c r="H44" s="17"/>
      <c r="I44" s="17"/>
      <c r="J44" s="17"/>
      <c r="K44" s="61"/>
      <c r="L44" s="66"/>
    </row>
    <row r="45" spans="1:13" x14ac:dyDescent="0.2">
      <c r="A45" s="5"/>
      <c r="B45" s="6"/>
      <c r="C45" s="7"/>
      <c r="D45" s="69"/>
      <c r="E45" s="9"/>
      <c r="F45" s="8"/>
      <c r="G45" s="10"/>
      <c r="H45" s="8"/>
      <c r="I45" s="8"/>
      <c r="J45" s="8"/>
      <c r="K45" s="59"/>
      <c r="L45" s="65"/>
    </row>
    <row r="46" spans="1:13" x14ac:dyDescent="0.2">
      <c r="A46" s="14" t="s">
        <v>46</v>
      </c>
      <c r="B46" s="12"/>
      <c r="C46" s="7" t="s">
        <v>91</v>
      </c>
      <c r="D46" s="128" t="s">
        <v>47</v>
      </c>
      <c r="E46" s="129"/>
      <c r="F46" s="8">
        <v>1</v>
      </c>
      <c r="G46" s="10">
        <f>K38</f>
        <v>253.62</v>
      </c>
      <c r="H46" s="8"/>
      <c r="I46" s="8"/>
      <c r="J46" s="10">
        <f>G46</f>
        <v>253.62</v>
      </c>
      <c r="K46" s="59">
        <f>J46</f>
        <v>253.62</v>
      </c>
      <c r="L46" s="65" t="s">
        <v>36</v>
      </c>
    </row>
    <row r="47" spans="1:13" x14ac:dyDescent="0.2">
      <c r="A47" s="55"/>
      <c r="B47" s="12"/>
      <c r="C47" s="7"/>
      <c r="D47" s="69"/>
      <c r="E47" s="9"/>
      <c r="F47" s="8"/>
      <c r="G47" s="10"/>
      <c r="H47" s="8"/>
      <c r="I47" s="8"/>
      <c r="J47" s="10"/>
      <c r="K47" s="59"/>
      <c r="L47" s="65"/>
    </row>
    <row r="48" spans="1:13" x14ac:dyDescent="0.2">
      <c r="A48" s="14" t="s">
        <v>48</v>
      </c>
      <c r="B48" s="12"/>
      <c r="C48" s="7" t="s">
        <v>92</v>
      </c>
      <c r="D48" s="128" t="s">
        <v>49</v>
      </c>
      <c r="E48" s="129"/>
      <c r="F48" s="17">
        <v>1</v>
      </c>
      <c r="G48" s="10">
        <f>K42</f>
        <v>25</v>
      </c>
      <c r="H48" s="8"/>
      <c r="I48" s="8"/>
      <c r="J48" s="10">
        <f>G48</f>
        <v>25</v>
      </c>
      <c r="K48" s="59">
        <f>J48</f>
        <v>25</v>
      </c>
      <c r="L48" s="66" t="s">
        <v>36</v>
      </c>
    </row>
    <row r="49" spans="1:12" x14ac:dyDescent="0.2">
      <c r="A49" s="20"/>
      <c r="B49" s="6"/>
      <c r="C49" s="30"/>
      <c r="D49" s="71"/>
      <c r="E49" s="22"/>
      <c r="F49" s="17"/>
      <c r="G49" s="10"/>
      <c r="H49" s="8"/>
      <c r="I49" s="8"/>
      <c r="J49" s="10"/>
      <c r="K49" s="59"/>
      <c r="L49" s="66"/>
    </row>
    <row r="50" spans="1:12" x14ac:dyDescent="0.2">
      <c r="A50" s="19"/>
      <c r="B50" s="12"/>
      <c r="C50" s="7"/>
      <c r="D50" s="71"/>
      <c r="E50" s="22"/>
      <c r="F50" s="17"/>
      <c r="G50" s="10"/>
      <c r="H50" s="8"/>
      <c r="I50" s="8"/>
      <c r="J50" s="8"/>
      <c r="K50" s="59"/>
      <c r="L50" s="66"/>
    </row>
    <row r="51" spans="1:12" x14ac:dyDescent="0.2">
      <c r="A51" s="28" t="s">
        <v>50</v>
      </c>
      <c r="B51" s="29" t="s">
        <v>51</v>
      </c>
      <c r="C51" s="24"/>
      <c r="D51" s="71"/>
      <c r="E51" s="22"/>
      <c r="F51" s="17"/>
      <c r="G51" s="18"/>
      <c r="H51" s="17"/>
      <c r="I51" s="17"/>
      <c r="J51" s="17"/>
      <c r="K51" s="61"/>
      <c r="L51" s="66"/>
    </row>
    <row r="52" spans="1:12" x14ac:dyDescent="0.2">
      <c r="A52" s="5"/>
      <c r="B52" s="6"/>
      <c r="C52" s="7"/>
      <c r="D52" s="69"/>
      <c r="E52" s="9"/>
      <c r="F52" s="8"/>
      <c r="G52" s="10"/>
      <c r="H52" s="8"/>
      <c r="I52" s="8"/>
      <c r="J52" s="8"/>
      <c r="K52" s="59"/>
      <c r="L52" s="65"/>
    </row>
    <row r="53" spans="1:12" x14ac:dyDescent="0.2">
      <c r="A53" s="14" t="s">
        <v>52</v>
      </c>
      <c r="B53" s="6"/>
      <c r="C53" s="31" t="s">
        <v>51</v>
      </c>
      <c r="D53" s="144" t="s">
        <v>53</v>
      </c>
      <c r="E53" s="145"/>
      <c r="F53" s="8">
        <v>1</v>
      </c>
      <c r="G53" s="10">
        <f>K31</f>
        <v>278.62</v>
      </c>
      <c r="H53" s="8"/>
      <c r="I53" s="8"/>
      <c r="J53" s="10">
        <f>G53</f>
        <v>278.62</v>
      </c>
      <c r="K53" s="59">
        <f>J53</f>
        <v>278.62</v>
      </c>
      <c r="L53" s="65" t="s">
        <v>36</v>
      </c>
    </row>
    <row r="54" spans="1:12" x14ac:dyDescent="0.2">
      <c r="A54" s="5"/>
      <c r="B54" s="6"/>
      <c r="C54" s="7"/>
      <c r="D54" s="128" t="s">
        <v>54</v>
      </c>
      <c r="E54" s="129"/>
      <c r="F54" s="8"/>
      <c r="G54" s="10"/>
      <c r="H54" s="8"/>
      <c r="I54" s="8"/>
      <c r="J54" s="8"/>
      <c r="K54" s="59"/>
      <c r="L54" s="65"/>
    </row>
    <row r="55" spans="1:12" x14ac:dyDescent="0.2">
      <c r="A55" s="5"/>
      <c r="B55" s="6"/>
      <c r="C55" s="7"/>
      <c r="D55" s="69"/>
      <c r="E55" s="70"/>
      <c r="F55" s="8"/>
      <c r="G55" s="10"/>
      <c r="H55" s="8"/>
      <c r="I55" s="8"/>
      <c r="J55" s="8"/>
      <c r="K55" s="59"/>
      <c r="L55" s="65"/>
    </row>
    <row r="56" spans="1:12" x14ac:dyDescent="0.2">
      <c r="A56" s="28" t="s">
        <v>55</v>
      </c>
      <c r="B56" s="29" t="s">
        <v>56</v>
      </c>
      <c r="C56" s="24"/>
      <c r="D56" s="71"/>
      <c r="E56" s="22"/>
      <c r="F56" s="17"/>
      <c r="G56" s="18"/>
      <c r="H56" s="17"/>
      <c r="I56" s="17"/>
      <c r="J56" s="17"/>
      <c r="K56" s="61"/>
      <c r="L56" s="66"/>
    </row>
    <row r="57" spans="1:12" x14ac:dyDescent="0.2">
      <c r="A57" s="5"/>
      <c r="B57" s="6"/>
      <c r="C57" s="7"/>
      <c r="D57" s="69"/>
      <c r="E57" s="9"/>
      <c r="F57" s="8"/>
      <c r="G57" s="10"/>
      <c r="H57" s="8"/>
      <c r="I57" s="8"/>
      <c r="J57" s="8"/>
      <c r="K57" s="59"/>
      <c r="L57" s="65"/>
    </row>
    <row r="58" spans="1:12" x14ac:dyDescent="0.2">
      <c r="A58" s="14" t="s">
        <v>57</v>
      </c>
      <c r="B58" s="6"/>
      <c r="C58" s="31" t="s">
        <v>58</v>
      </c>
      <c r="D58" s="144" t="s">
        <v>53</v>
      </c>
      <c r="E58" s="145"/>
      <c r="F58" s="8">
        <v>1</v>
      </c>
      <c r="G58" s="10">
        <f>G53</f>
        <v>278.62</v>
      </c>
      <c r="H58" s="8"/>
      <c r="I58" s="8"/>
      <c r="J58" s="10">
        <f>G58</f>
        <v>278.62</v>
      </c>
      <c r="K58" s="59">
        <f>J58</f>
        <v>278.62</v>
      </c>
      <c r="L58" s="65" t="s">
        <v>36</v>
      </c>
    </row>
    <row r="59" spans="1:12" x14ac:dyDescent="0.2">
      <c r="A59" s="5"/>
      <c r="B59" s="6"/>
      <c r="C59" s="7" t="s">
        <v>59</v>
      </c>
      <c r="D59" s="128" t="s">
        <v>54</v>
      </c>
      <c r="E59" s="129"/>
      <c r="F59" s="8"/>
      <c r="G59" s="10"/>
      <c r="H59" s="8"/>
      <c r="I59" s="8"/>
      <c r="J59" s="10"/>
      <c r="K59" s="59"/>
      <c r="L59" s="65"/>
    </row>
    <row r="60" spans="1:12" x14ac:dyDescent="0.2">
      <c r="A60" s="5"/>
      <c r="B60" s="6"/>
      <c r="C60" s="7"/>
      <c r="D60" s="71"/>
      <c r="E60" s="22"/>
      <c r="F60" s="17"/>
      <c r="G60" s="18"/>
      <c r="H60" s="8"/>
      <c r="I60" s="8"/>
      <c r="J60" s="10"/>
      <c r="K60" s="59"/>
      <c r="L60" s="65"/>
    </row>
    <row r="61" spans="1:12" x14ac:dyDescent="0.2">
      <c r="A61" s="19" t="s">
        <v>60</v>
      </c>
      <c r="B61" s="12" t="s">
        <v>61</v>
      </c>
      <c r="C61" s="7"/>
      <c r="D61" s="69"/>
      <c r="E61" s="9"/>
      <c r="F61" s="8"/>
      <c r="G61" s="10"/>
      <c r="H61" s="8"/>
      <c r="I61" s="8"/>
      <c r="J61" s="8"/>
      <c r="K61" s="59"/>
      <c r="L61" s="65"/>
    </row>
    <row r="62" spans="1:12" x14ac:dyDescent="0.2">
      <c r="A62" s="5"/>
      <c r="B62" s="6"/>
      <c r="C62" s="7"/>
      <c r="D62" s="69"/>
      <c r="E62" s="9"/>
      <c r="F62" s="8"/>
      <c r="G62" s="10"/>
      <c r="H62" s="8"/>
      <c r="I62" s="8"/>
      <c r="J62" s="8"/>
      <c r="K62" s="59"/>
      <c r="L62" s="65"/>
    </row>
    <row r="63" spans="1:12" x14ac:dyDescent="0.2">
      <c r="A63" s="14" t="s">
        <v>62</v>
      </c>
      <c r="B63" s="6"/>
      <c r="C63" s="31" t="s">
        <v>63</v>
      </c>
      <c r="D63" s="144" t="s">
        <v>53</v>
      </c>
      <c r="E63" s="145"/>
      <c r="F63" s="8">
        <v>1</v>
      </c>
      <c r="G63" s="10">
        <f>G53</f>
        <v>278.62</v>
      </c>
      <c r="H63" s="8"/>
      <c r="I63" s="8"/>
      <c r="J63" s="10">
        <f>G63</f>
        <v>278.62</v>
      </c>
      <c r="K63" s="59">
        <f>J63</f>
        <v>278.62</v>
      </c>
      <c r="L63" s="65" t="s">
        <v>36</v>
      </c>
    </row>
    <row r="64" spans="1:12" x14ac:dyDescent="0.2">
      <c r="A64" s="5"/>
      <c r="B64" s="6"/>
      <c r="C64" s="7" t="s">
        <v>59</v>
      </c>
      <c r="D64" s="128" t="s">
        <v>54</v>
      </c>
      <c r="E64" s="129"/>
      <c r="F64" s="8"/>
      <c r="G64" s="10"/>
      <c r="H64" s="8"/>
      <c r="I64" s="8"/>
      <c r="J64" s="8"/>
      <c r="K64" s="59"/>
      <c r="L64" s="65"/>
    </row>
    <row r="65" spans="1:14" x14ac:dyDescent="0.2">
      <c r="A65" s="5"/>
      <c r="B65" s="6"/>
      <c r="C65" s="7"/>
      <c r="D65" s="69"/>
      <c r="E65" s="70"/>
      <c r="F65" s="8"/>
      <c r="G65" s="10"/>
      <c r="H65" s="8"/>
      <c r="I65" s="8"/>
      <c r="J65" s="8"/>
      <c r="K65" s="59"/>
      <c r="L65" s="65"/>
    </row>
    <row r="66" spans="1:14" x14ac:dyDescent="0.2">
      <c r="A66" s="14" t="s">
        <v>64</v>
      </c>
      <c r="B66" s="6"/>
      <c r="C66" s="7" t="s">
        <v>65</v>
      </c>
      <c r="D66" s="69"/>
      <c r="E66" s="70"/>
      <c r="F66" s="8"/>
      <c r="G66" s="10"/>
      <c r="H66" s="8"/>
      <c r="I66" s="8"/>
      <c r="J66" s="10"/>
      <c r="K66" s="59"/>
      <c r="L66" s="65"/>
      <c r="N66" s="4">
        <v>4318.78</v>
      </c>
    </row>
    <row r="67" spans="1:14" x14ac:dyDescent="0.2">
      <c r="A67" s="14"/>
      <c r="B67" s="6"/>
      <c r="C67" s="21" t="s">
        <v>88</v>
      </c>
      <c r="D67" s="69"/>
      <c r="E67" s="70"/>
      <c r="F67" s="8"/>
      <c r="G67" s="10"/>
      <c r="H67" s="8"/>
      <c r="I67" s="8"/>
      <c r="J67" s="10"/>
      <c r="K67" s="59"/>
      <c r="L67" s="65"/>
      <c r="N67" s="4">
        <f>N66*0.4*1*1.3*0.7</f>
        <v>1572.03592</v>
      </c>
    </row>
    <row r="68" spans="1:14" x14ac:dyDescent="0.2">
      <c r="A68" s="14"/>
      <c r="B68" s="6"/>
      <c r="C68" s="21" t="s">
        <v>93</v>
      </c>
      <c r="D68" s="69"/>
      <c r="E68" s="70"/>
      <c r="F68" s="8">
        <v>1</v>
      </c>
      <c r="G68" s="10">
        <f>+G23*0.4*1*1.3*0.7</f>
        <v>101.41768</v>
      </c>
      <c r="H68" s="8"/>
      <c r="I68" s="8"/>
      <c r="J68" s="10">
        <f>G68</f>
        <v>101.41768</v>
      </c>
      <c r="K68" s="59">
        <f>J68</f>
        <v>101.41768</v>
      </c>
      <c r="L68" s="65" t="s">
        <v>66</v>
      </c>
    </row>
    <row r="69" spans="1:14" x14ac:dyDescent="0.2">
      <c r="A69" s="14"/>
      <c r="B69" s="6"/>
      <c r="C69" s="21" t="s">
        <v>114</v>
      </c>
      <c r="D69" s="69"/>
      <c r="E69" s="70"/>
      <c r="F69" s="8"/>
      <c r="G69" s="10"/>
      <c r="H69" s="8"/>
      <c r="I69" s="8"/>
      <c r="J69" s="10"/>
      <c r="K69" s="59"/>
      <c r="L69" s="65"/>
    </row>
    <row r="70" spans="1:14" x14ac:dyDescent="0.2">
      <c r="A70" s="14"/>
      <c r="B70" s="6"/>
      <c r="C70" s="7"/>
      <c r="D70" s="69"/>
      <c r="E70" s="70"/>
      <c r="F70" s="8"/>
      <c r="G70" s="10"/>
      <c r="H70" s="8"/>
      <c r="I70" s="8"/>
      <c r="J70" s="10"/>
      <c r="K70" s="59"/>
      <c r="L70" s="65"/>
    </row>
    <row r="71" spans="1:14" x14ac:dyDescent="0.2">
      <c r="A71" s="19" t="s">
        <v>67</v>
      </c>
      <c r="B71" s="12" t="s">
        <v>68</v>
      </c>
      <c r="C71" s="7"/>
      <c r="D71" s="69"/>
      <c r="E71" s="9"/>
      <c r="F71" s="8"/>
      <c r="G71" s="10"/>
      <c r="H71" s="8"/>
      <c r="I71" s="8"/>
      <c r="J71" s="8"/>
      <c r="K71" s="59"/>
      <c r="L71" s="65"/>
    </row>
    <row r="72" spans="1:14" x14ac:dyDescent="0.2">
      <c r="A72" s="19"/>
      <c r="B72" s="12"/>
      <c r="C72" s="7"/>
      <c r="D72" s="69"/>
      <c r="E72" s="9"/>
      <c r="F72" s="8"/>
      <c r="G72" s="10"/>
      <c r="H72" s="8"/>
      <c r="I72" s="8"/>
      <c r="J72" s="8"/>
      <c r="K72" s="59"/>
      <c r="L72" s="65"/>
    </row>
    <row r="73" spans="1:14" x14ac:dyDescent="0.2">
      <c r="A73" s="14" t="s">
        <v>69</v>
      </c>
      <c r="B73" s="6"/>
      <c r="C73" s="31" t="s">
        <v>70</v>
      </c>
      <c r="D73" s="69"/>
      <c r="E73" s="70"/>
      <c r="F73" s="8"/>
      <c r="G73" s="10"/>
      <c r="H73" s="8"/>
      <c r="I73" s="8"/>
      <c r="J73" s="8"/>
      <c r="K73" s="59"/>
      <c r="L73" s="65"/>
    </row>
    <row r="74" spans="1:14" x14ac:dyDescent="0.2">
      <c r="A74" s="14"/>
      <c r="B74" s="6"/>
      <c r="C74" s="31"/>
      <c r="D74" s="69"/>
      <c r="E74" s="70"/>
      <c r="F74" s="8"/>
      <c r="G74" s="10"/>
      <c r="H74" s="8"/>
      <c r="I74" s="8"/>
      <c r="J74" s="8"/>
      <c r="K74" s="59"/>
      <c r="L74" s="65"/>
    </row>
    <row r="75" spans="1:14" x14ac:dyDescent="0.2">
      <c r="A75" s="14"/>
      <c r="B75" s="6"/>
      <c r="C75" s="30" t="s">
        <v>35</v>
      </c>
      <c r="D75" s="128" t="s">
        <v>37</v>
      </c>
      <c r="E75" s="129"/>
      <c r="F75" s="8">
        <v>1</v>
      </c>
      <c r="G75" s="10">
        <f>+G23</f>
        <v>278.62</v>
      </c>
      <c r="H75" s="8"/>
      <c r="I75" s="8"/>
      <c r="J75" s="8">
        <f>G75</f>
        <v>278.62</v>
      </c>
      <c r="K75" s="59">
        <f>SUM(J75:J75)</f>
        <v>278.62</v>
      </c>
      <c r="L75" s="65" t="s">
        <v>36</v>
      </c>
    </row>
    <row r="76" spans="1:14" x14ac:dyDescent="0.2">
      <c r="A76" s="14"/>
      <c r="B76" s="6"/>
      <c r="C76" s="30"/>
      <c r="D76" s="69"/>
      <c r="E76" s="70"/>
      <c r="F76" s="8"/>
      <c r="G76" s="8"/>
      <c r="H76" s="8"/>
      <c r="I76" s="8"/>
      <c r="J76" s="8"/>
      <c r="K76" s="59"/>
      <c r="L76" s="65"/>
    </row>
    <row r="77" spans="1:14" x14ac:dyDescent="0.2">
      <c r="A77" s="19" t="s">
        <v>85</v>
      </c>
      <c r="B77" s="12" t="s">
        <v>80</v>
      </c>
      <c r="C77" s="7"/>
      <c r="D77" s="69"/>
      <c r="E77" s="70"/>
      <c r="F77" s="8"/>
      <c r="G77" s="8"/>
      <c r="H77" s="8"/>
      <c r="I77" s="8"/>
      <c r="J77" s="8"/>
      <c r="K77" s="59"/>
      <c r="L77" s="65"/>
    </row>
    <row r="78" spans="1:14" x14ac:dyDescent="0.2">
      <c r="A78" s="19"/>
      <c r="B78" s="12"/>
      <c r="C78" s="7"/>
      <c r="D78" s="69"/>
      <c r="E78" s="70"/>
      <c r="F78" s="8"/>
      <c r="G78" s="8"/>
      <c r="H78" s="8"/>
      <c r="I78" s="8"/>
      <c r="J78" s="8"/>
      <c r="K78" s="59"/>
      <c r="L78" s="65"/>
    </row>
    <row r="79" spans="1:14" x14ac:dyDescent="0.2">
      <c r="A79" s="14" t="s">
        <v>86</v>
      </c>
      <c r="B79" s="12"/>
      <c r="C79" s="41" t="s">
        <v>79</v>
      </c>
      <c r="D79" s="69"/>
      <c r="E79" s="70"/>
      <c r="F79" s="8"/>
      <c r="G79" s="8"/>
      <c r="H79" s="8"/>
      <c r="I79" s="8"/>
      <c r="J79" s="8"/>
      <c r="K79" s="59"/>
      <c r="L79" s="65"/>
    </row>
    <row r="80" spans="1:14" x14ac:dyDescent="0.2">
      <c r="A80" s="19"/>
      <c r="B80" s="12"/>
      <c r="C80" s="41"/>
      <c r="D80" s="69"/>
      <c r="E80" s="70"/>
      <c r="F80" s="8"/>
      <c r="G80" s="8"/>
      <c r="H80" s="8"/>
      <c r="I80" s="8"/>
      <c r="J80" s="8"/>
      <c r="K80" s="59"/>
      <c r="L80" s="65"/>
    </row>
    <row r="81" spans="1:12" x14ac:dyDescent="0.2">
      <c r="A81" s="19"/>
      <c r="B81" s="12"/>
      <c r="C81" s="40" t="s">
        <v>115</v>
      </c>
      <c r="D81" s="69"/>
      <c r="E81" s="70"/>
      <c r="F81" s="8">
        <v>4</v>
      </c>
      <c r="G81" s="8"/>
      <c r="H81" s="8"/>
      <c r="I81" s="8"/>
      <c r="J81" s="8">
        <f>F81</f>
        <v>4</v>
      </c>
      <c r="K81" s="62">
        <f>J81</f>
        <v>4</v>
      </c>
      <c r="L81" s="65" t="s">
        <v>20</v>
      </c>
    </row>
    <row r="82" spans="1:12" x14ac:dyDescent="0.2">
      <c r="A82" s="19"/>
      <c r="B82" s="12"/>
      <c r="C82" s="7"/>
      <c r="D82" s="69"/>
      <c r="E82" s="70"/>
      <c r="F82" s="8"/>
      <c r="G82" s="8"/>
      <c r="H82" s="8"/>
      <c r="I82" s="8"/>
      <c r="J82" s="8"/>
      <c r="K82" s="62"/>
      <c r="L82" s="65"/>
    </row>
    <row r="83" spans="1:12" x14ac:dyDescent="0.2">
      <c r="A83" s="19"/>
      <c r="B83" s="12"/>
      <c r="C83" s="40" t="s">
        <v>116</v>
      </c>
      <c r="D83" s="69"/>
      <c r="E83" s="70"/>
      <c r="F83" s="8">
        <v>5</v>
      </c>
      <c r="G83" s="8"/>
      <c r="H83" s="8"/>
      <c r="I83" s="8"/>
      <c r="J83" s="8">
        <f>F83</f>
        <v>5</v>
      </c>
      <c r="K83" s="62">
        <f>J83</f>
        <v>5</v>
      </c>
      <c r="L83" s="65" t="s">
        <v>20</v>
      </c>
    </row>
    <row r="84" spans="1:12" x14ac:dyDescent="0.2">
      <c r="A84" s="19"/>
      <c r="B84" s="12"/>
      <c r="C84" s="7"/>
      <c r="D84" s="69"/>
      <c r="E84" s="70"/>
      <c r="F84" s="8"/>
      <c r="G84" s="8"/>
      <c r="H84" s="8"/>
      <c r="I84" s="8"/>
      <c r="J84" s="8"/>
      <c r="K84" s="59"/>
      <c r="L84" s="65"/>
    </row>
    <row r="85" spans="1:12" x14ac:dyDescent="0.2">
      <c r="A85" s="19" t="s">
        <v>71</v>
      </c>
      <c r="B85" s="12" t="s">
        <v>72</v>
      </c>
      <c r="C85" s="7"/>
      <c r="D85" s="69"/>
      <c r="E85" s="9"/>
      <c r="F85" s="8"/>
      <c r="G85" s="10"/>
      <c r="H85" s="8"/>
      <c r="I85" s="8"/>
      <c r="J85" s="8"/>
      <c r="K85" s="59"/>
      <c r="L85" s="65"/>
    </row>
    <row r="86" spans="1:12" x14ac:dyDescent="0.2">
      <c r="A86" s="5"/>
      <c r="B86" s="6"/>
      <c r="C86" s="7"/>
      <c r="D86" s="69"/>
      <c r="E86" s="9"/>
      <c r="F86" s="8"/>
      <c r="G86" s="10"/>
      <c r="H86" s="8"/>
      <c r="I86" s="8"/>
      <c r="J86" s="8"/>
      <c r="K86" s="59"/>
      <c r="L86" s="65"/>
    </row>
    <row r="87" spans="1:12" x14ac:dyDescent="0.2">
      <c r="A87" s="32" t="s">
        <v>73</v>
      </c>
      <c r="B87" s="6"/>
      <c r="C87" s="31" t="s">
        <v>74</v>
      </c>
      <c r="D87" s="144" t="s">
        <v>53</v>
      </c>
      <c r="E87" s="145"/>
      <c r="F87" s="8">
        <v>1</v>
      </c>
      <c r="G87" s="10">
        <f>K31</f>
        <v>278.62</v>
      </c>
      <c r="H87" s="8"/>
      <c r="I87" s="8"/>
      <c r="J87" s="10">
        <f>G87</f>
        <v>278.62</v>
      </c>
      <c r="K87" s="59">
        <f>J87</f>
        <v>278.62</v>
      </c>
      <c r="L87" s="65" t="s">
        <v>36</v>
      </c>
    </row>
    <row r="88" spans="1:12" x14ac:dyDescent="0.2">
      <c r="A88" s="5"/>
      <c r="B88" s="6"/>
      <c r="C88" s="7"/>
      <c r="D88" s="128" t="s">
        <v>54</v>
      </c>
      <c r="E88" s="129"/>
      <c r="F88" s="8"/>
      <c r="G88" s="10"/>
      <c r="H88" s="8"/>
      <c r="I88" s="8"/>
      <c r="J88" s="8"/>
      <c r="K88" s="59"/>
      <c r="L88" s="65"/>
    </row>
    <row r="89" spans="1:12" x14ac:dyDescent="0.2">
      <c r="A89" s="33" t="s">
        <v>75</v>
      </c>
      <c r="B89" s="12" t="s">
        <v>76</v>
      </c>
      <c r="C89" s="7"/>
      <c r="D89" s="69"/>
      <c r="E89" s="9"/>
      <c r="F89" s="8"/>
      <c r="G89" s="10"/>
      <c r="H89" s="8"/>
      <c r="I89" s="8"/>
      <c r="J89" s="8"/>
      <c r="K89" s="59"/>
      <c r="L89" s="65"/>
    </row>
    <row r="90" spans="1:12" x14ac:dyDescent="0.2">
      <c r="A90" s="5"/>
      <c r="B90" s="6"/>
      <c r="C90" s="7"/>
      <c r="D90" s="69"/>
      <c r="E90" s="9"/>
      <c r="F90" s="8"/>
      <c r="G90" s="10"/>
      <c r="H90" s="8"/>
      <c r="I90" s="8"/>
      <c r="J90" s="8"/>
      <c r="K90" s="59"/>
      <c r="L90" s="65"/>
    </row>
    <row r="91" spans="1:12" x14ac:dyDescent="0.2">
      <c r="A91" s="14" t="s">
        <v>84</v>
      </c>
      <c r="B91" s="6"/>
      <c r="C91" s="7" t="s">
        <v>95</v>
      </c>
      <c r="D91" s="69"/>
      <c r="E91" s="9"/>
      <c r="F91" s="15">
        <f>SUM(K81:K83)</f>
        <v>9</v>
      </c>
      <c r="G91" s="10"/>
      <c r="H91" s="8"/>
      <c r="I91" s="8"/>
      <c r="J91" s="36">
        <f>F91</f>
        <v>9</v>
      </c>
      <c r="K91" s="63">
        <f>J91</f>
        <v>9</v>
      </c>
      <c r="L91" s="67" t="s">
        <v>20</v>
      </c>
    </row>
    <row r="92" spans="1:12" x14ac:dyDescent="0.2">
      <c r="A92" s="14"/>
      <c r="B92" s="6"/>
      <c r="C92" s="7"/>
      <c r="D92" s="69"/>
      <c r="E92" s="9"/>
      <c r="F92" s="8"/>
      <c r="G92" s="10"/>
      <c r="H92" s="8"/>
      <c r="I92" s="8"/>
      <c r="J92" s="8"/>
      <c r="K92" s="59"/>
      <c r="L92" s="65"/>
    </row>
    <row r="93" spans="1:12" x14ac:dyDescent="0.2">
      <c r="A93" s="32" t="s">
        <v>77</v>
      </c>
      <c r="B93" s="34"/>
      <c r="C93" s="35" t="s">
        <v>78</v>
      </c>
      <c r="D93" s="37"/>
      <c r="E93" s="38"/>
      <c r="F93" s="36">
        <v>1</v>
      </c>
      <c r="G93" s="39"/>
      <c r="H93" s="36"/>
      <c r="I93" s="36"/>
      <c r="J93" s="36">
        <f>F93</f>
        <v>1</v>
      </c>
      <c r="K93" s="63">
        <f>J93</f>
        <v>1</v>
      </c>
      <c r="L93" s="67" t="s">
        <v>20</v>
      </c>
    </row>
    <row r="94" spans="1:12" ht="13.5" thickBot="1" x14ac:dyDescent="0.25">
      <c r="A94" s="103"/>
      <c r="B94" s="104"/>
      <c r="C94" s="105"/>
      <c r="D94" s="106"/>
      <c r="E94" s="107"/>
      <c r="F94" s="108"/>
      <c r="G94" s="109"/>
      <c r="H94" s="108"/>
      <c r="I94" s="108"/>
      <c r="J94" s="108"/>
      <c r="K94" s="110"/>
      <c r="L94" s="111"/>
    </row>
    <row r="95" spans="1:12" ht="13.5" thickBot="1" x14ac:dyDescent="0.25">
      <c r="A95" s="42"/>
      <c r="B95" s="43"/>
      <c r="C95" s="44"/>
      <c r="D95" s="46"/>
      <c r="E95" s="47"/>
      <c r="F95" s="45"/>
      <c r="G95" s="48"/>
      <c r="H95" s="48"/>
      <c r="I95" s="48"/>
      <c r="J95" s="45"/>
      <c r="K95" s="64"/>
      <c r="L95" s="68"/>
    </row>
    <row r="96" spans="1:12" x14ac:dyDescent="0.2">
      <c r="A96" s="49"/>
      <c r="B96" s="49"/>
      <c r="C96" s="49"/>
      <c r="F96" s="2"/>
      <c r="G96" s="49"/>
      <c r="H96" s="49"/>
      <c r="I96" s="49"/>
      <c r="J96" s="49"/>
      <c r="K96" s="50"/>
      <c r="L96" s="2"/>
    </row>
    <row r="97" spans="1:13" x14ac:dyDescent="0.2">
      <c r="A97" s="49"/>
      <c r="B97" s="49"/>
      <c r="C97" s="49"/>
      <c r="F97" s="49"/>
      <c r="G97" s="49"/>
      <c r="H97" s="49"/>
      <c r="I97" s="49"/>
      <c r="J97" s="49"/>
      <c r="K97" s="50"/>
      <c r="L97" s="2"/>
      <c r="M97" s="49"/>
    </row>
    <row r="98" spans="1:13" x14ac:dyDescent="0.2">
      <c r="A98" s="49"/>
      <c r="B98" s="49"/>
      <c r="C98" s="51"/>
      <c r="D98" s="52"/>
      <c r="E98" s="53"/>
      <c r="F98" s="52"/>
      <c r="G98" s="53"/>
      <c r="H98" s="52"/>
      <c r="I98" s="52"/>
      <c r="J98" s="52"/>
      <c r="K98" s="54"/>
      <c r="L98" s="52"/>
      <c r="M98" s="49"/>
    </row>
    <row r="99" spans="1:13" x14ac:dyDescent="0.2">
      <c r="A99" s="49"/>
      <c r="B99" s="49"/>
      <c r="C99" s="51"/>
      <c r="D99" s="52"/>
      <c r="E99" s="53"/>
      <c r="F99" s="52"/>
      <c r="G99" s="53"/>
      <c r="H99" s="52"/>
      <c r="I99" s="52"/>
      <c r="J99" s="52"/>
      <c r="K99" s="54"/>
      <c r="L99" s="52"/>
      <c r="M99" s="49"/>
    </row>
    <row r="100" spans="1:13" x14ac:dyDescent="0.2">
      <c r="A100" s="49"/>
      <c r="B100" s="49"/>
      <c r="C100" s="51"/>
      <c r="D100" s="52"/>
      <c r="E100" s="53"/>
      <c r="F100" s="52"/>
      <c r="G100" s="53"/>
      <c r="H100" s="52"/>
      <c r="I100" s="52"/>
      <c r="J100" s="52"/>
      <c r="K100" s="54"/>
      <c r="L100" s="52"/>
      <c r="M100" s="49"/>
    </row>
    <row r="101" spans="1:13" x14ac:dyDescent="0.2">
      <c r="A101" s="49"/>
      <c r="B101" s="49"/>
      <c r="C101" s="49"/>
      <c r="F101" s="49"/>
      <c r="G101" s="49"/>
      <c r="H101" s="49"/>
      <c r="I101" s="49"/>
      <c r="J101" s="49"/>
      <c r="K101" s="50"/>
      <c r="L101" s="2"/>
      <c r="M101" s="49"/>
    </row>
    <row r="102" spans="1:13" x14ac:dyDescent="0.2">
      <c r="A102" s="49"/>
      <c r="B102" s="49"/>
      <c r="C102" s="49"/>
      <c r="F102" s="49"/>
      <c r="G102" s="49"/>
      <c r="H102" s="49"/>
      <c r="I102" s="49"/>
      <c r="J102" s="49"/>
      <c r="K102" s="50"/>
      <c r="L102" s="2"/>
      <c r="M102" s="49"/>
    </row>
    <row r="103" spans="1:13" x14ac:dyDescent="0.2">
      <c r="A103" s="49"/>
      <c r="B103" s="49"/>
      <c r="C103" s="49"/>
      <c r="F103" s="49"/>
      <c r="G103" s="49"/>
      <c r="H103" s="49"/>
      <c r="I103" s="49"/>
      <c r="J103" s="49"/>
      <c r="K103" s="50"/>
      <c r="L103" s="2"/>
      <c r="M103" s="49"/>
    </row>
    <row r="104" spans="1:13" x14ac:dyDescent="0.2">
      <c r="A104" s="49"/>
      <c r="B104" s="49"/>
      <c r="C104" s="49"/>
      <c r="F104" s="49"/>
      <c r="G104" s="49"/>
      <c r="H104" s="49"/>
      <c r="I104" s="49"/>
      <c r="J104" s="49"/>
      <c r="K104" s="50"/>
      <c r="L104" s="2"/>
      <c r="M104" s="49"/>
    </row>
    <row r="105" spans="1:13" x14ac:dyDescent="0.2">
      <c r="A105" s="49"/>
      <c r="B105" s="49"/>
      <c r="C105" s="49"/>
      <c r="F105" s="49"/>
      <c r="G105" s="49"/>
      <c r="H105" s="49"/>
      <c r="I105" s="49"/>
      <c r="J105" s="49"/>
      <c r="K105" s="50"/>
      <c r="L105" s="2"/>
      <c r="M105" s="49"/>
    </row>
  </sheetData>
  <mergeCells count="28">
    <mergeCell ref="B8:L8"/>
    <mergeCell ref="A2:L2"/>
    <mergeCell ref="A3:L3"/>
    <mergeCell ref="A4:L4"/>
    <mergeCell ref="B6:L6"/>
    <mergeCell ref="B7:L7"/>
    <mergeCell ref="D54:E54"/>
    <mergeCell ref="A13:L13"/>
    <mergeCell ref="A15:A16"/>
    <mergeCell ref="B15:C16"/>
    <mergeCell ref="D15:E16"/>
    <mergeCell ref="F15:F16"/>
    <mergeCell ref="G15:I15"/>
    <mergeCell ref="J15:J16"/>
    <mergeCell ref="K15:K16"/>
    <mergeCell ref="L15:L16"/>
    <mergeCell ref="D38:E38"/>
    <mergeCell ref="D42:E42"/>
    <mergeCell ref="D46:E46"/>
    <mergeCell ref="D48:E48"/>
    <mergeCell ref="D53:E53"/>
    <mergeCell ref="D88:E88"/>
    <mergeCell ref="D58:E58"/>
    <mergeCell ref="D59:E59"/>
    <mergeCell ref="D63:E63"/>
    <mergeCell ref="D64:E64"/>
    <mergeCell ref="D75:E75"/>
    <mergeCell ref="D87:E87"/>
  </mergeCells>
  <pageMargins left="0.55118110236220474" right="0.51181102362204722" top="0.59055118110236227" bottom="0.74803149606299213" header="0.31496062992125984" footer="0.31496062992125984"/>
  <pageSetup paperSize="9" scale="59" fitToHeight="0" orientation="portrait" horizontalDpi="300" verticalDpi="3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02"/>
  <sheetViews>
    <sheetView tabSelected="1" view="pageBreakPreview" topLeftCell="A10" zoomScale="85" zoomScaleNormal="100" zoomScaleSheetLayoutView="85" workbookViewId="0">
      <selection activeCell="K77" sqref="K77"/>
    </sheetView>
  </sheetViews>
  <sheetFormatPr baseColWidth="10" defaultRowHeight="12.75" x14ac:dyDescent="0.2"/>
  <cols>
    <col min="1" max="1" width="11.42578125" style="1"/>
    <col min="2" max="2" width="2.28515625" style="1" customWidth="1"/>
    <col min="3" max="3" width="101.28515625" style="1" customWidth="1"/>
    <col min="4" max="4" width="9.42578125" style="2" hidden="1" customWidth="1"/>
    <col min="5" max="5" width="9.42578125" style="3" hidden="1" customWidth="1"/>
    <col min="6" max="6" width="7.85546875" style="1" hidden="1" customWidth="1"/>
    <col min="7" max="7" width="8.7109375" style="1" hidden="1" customWidth="1"/>
    <col min="8" max="8" width="6.85546875" style="1" hidden="1" customWidth="1"/>
    <col min="9" max="9" width="6.7109375" style="1" hidden="1" customWidth="1"/>
    <col min="10" max="10" width="10.5703125" style="1" hidden="1" customWidth="1"/>
    <col min="11" max="11" width="10.85546875" style="4" bestFit="1" customWidth="1"/>
    <col min="12" max="12" width="5.5703125" style="56" customWidth="1"/>
    <col min="13" max="16384" width="11.42578125" style="1"/>
  </cols>
  <sheetData>
    <row r="1" spans="1:20" s="75" customFormat="1" ht="15.75" x14ac:dyDescent="0.25">
      <c r="L1" s="76"/>
      <c r="M1" s="76"/>
      <c r="N1" s="76"/>
      <c r="O1" s="76"/>
      <c r="P1" s="76"/>
      <c r="Q1" s="76"/>
      <c r="R1" s="76"/>
      <c r="S1" s="76"/>
      <c r="T1" s="76"/>
    </row>
    <row r="2" spans="1:20" s="75" customFormat="1" ht="23.25" x14ac:dyDescent="0.35">
      <c r="A2" s="126" t="s">
        <v>96</v>
      </c>
      <c r="B2" s="126"/>
      <c r="C2" s="126"/>
      <c r="D2" s="126"/>
      <c r="E2" s="126"/>
      <c r="F2" s="126"/>
      <c r="G2" s="126"/>
      <c r="H2" s="126"/>
      <c r="I2" s="126"/>
      <c r="J2" s="126"/>
      <c r="K2" s="126"/>
      <c r="L2" s="126"/>
      <c r="M2" s="76"/>
      <c r="N2" s="76"/>
      <c r="O2" s="76"/>
      <c r="P2" s="76"/>
      <c r="Q2" s="76"/>
      <c r="R2" s="76"/>
      <c r="S2" s="76"/>
      <c r="T2" s="76"/>
    </row>
    <row r="3" spans="1:20" s="75" customFormat="1" ht="20.25" x14ac:dyDescent="0.3">
      <c r="A3" s="127" t="s">
        <v>97</v>
      </c>
      <c r="B3" s="127"/>
      <c r="C3" s="127"/>
      <c r="D3" s="127"/>
      <c r="E3" s="127"/>
      <c r="F3" s="127"/>
      <c r="G3" s="127"/>
      <c r="H3" s="127"/>
      <c r="I3" s="127"/>
      <c r="J3" s="127"/>
      <c r="K3" s="127"/>
      <c r="L3" s="127"/>
      <c r="M3" s="76"/>
      <c r="N3" s="76"/>
      <c r="O3" s="76"/>
      <c r="P3" s="76"/>
      <c r="Q3" s="76"/>
      <c r="R3" s="76"/>
      <c r="S3" s="76"/>
      <c r="T3" s="76"/>
    </row>
    <row r="4" spans="1:20" s="75" customFormat="1" ht="20.25" x14ac:dyDescent="0.3">
      <c r="A4" s="127" t="s">
        <v>98</v>
      </c>
      <c r="B4" s="127"/>
      <c r="C4" s="127"/>
      <c r="D4" s="127"/>
      <c r="E4" s="127"/>
      <c r="F4" s="127"/>
      <c r="G4" s="127"/>
      <c r="H4" s="127"/>
      <c r="I4" s="127"/>
      <c r="J4" s="127"/>
      <c r="K4" s="127"/>
      <c r="L4" s="127"/>
      <c r="M4" s="76"/>
      <c r="N4" s="76"/>
      <c r="O4" s="76"/>
      <c r="P4" s="76"/>
      <c r="Q4" s="76"/>
      <c r="R4" s="76"/>
      <c r="S4" s="76"/>
      <c r="T4" s="76"/>
    </row>
    <row r="5" spans="1:20" s="75" customFormat="1" ht="18" x14ac:dyDescent="0.25">
      <c r="J5" s="77"/>
      <c r="L5" s="76"/>
      <c r="M5" s="76"/>
      <c r="N5" s="76"/>
      <c r="O5" s="76"/>
      <c r="P5" s="76"/>
      <c r="Q5" s="76"/>
      <c r="R5" s="76"/>
      <c r="S5" s="76"/>
      <c r="T5" s="76"/>
    </row>
    <row r="6" spans="1:20" s="79" customFormat="1" ht="27.75" customHeight="1" x14ac:dyDescent="0.2">
      <c r="A6" s="78" t="s">
        <v>0</v>
      </c>
      <c r="B6" s="125" t="s">
        <v>99</v>
      </c>
      <c r="C6" s="125"/>
      <c r="D6" s="125"/>
      <c r="E6" s="125"/>
      <c r="F6" s="125"/>
      <c r="G6" s="125"/>
      <c r="H6" s="125"/>
      <c r="I6" s="125"/>
      <c r="J6" s="125"/>
      <c r="K6" s="125"/>
      <c r="L6" s="125"/>
    </row>
    <row r="7" spans="1:20" s="79" customFormat="1" ht="15.75" customHeight="1" x14ac:dyDescent="0.2">
      <c r="A7" s="80" t="s">
        <v>100</v>
      </c>
      <c r="B7" s="125" t="s">
        <v>101</v>
      </c>
      <c r="C7" s="125"/>
      <c r="D7" s="125"/>
      <c r="E7" s="125"/>
      <c r="F7" s="125"/>
      <c r="G7" s="125"/>
      <c r="H7" s="125"/>
      <c r="I7" s="125"/>
      <c r="J7" s="125"/>
      <c r="K7" s="125"/>
      <c r="L7" s="125"/>
    </row>
    <row r="8" spans="1:20" s="79" customFormat="1" ht="15.75" customHeight="1" x14ac:dyDescent="0.2">
      <c r="A8" s="80" t="s">
        <v>102</v>
      </c>
      <c r="B8" s="125" t="s">
        <v>103</v>
      </c>
      <c r="C8" s="125"/>
      <c r="D8" s="125"/>
      <c r="E8" s="125"/>
      <c r="F8" s="125"/>
      <c r="G8" s="125"/>
      <c r="H8" s="125"/>
      <c r="I8" s="125"/>
      <c r="J8" s="125"/>
      <c r="K8" s="125"/>
      <c r="L8" s="125"/>
    </row>
    <row r="9" spans="1:20" s="79" customFormat="1" ht="15.75" customHeight="1" x14ac:dyDescent="0.25">
      <c r="A9" s="81"/>
      <c r="B9" s="81"/>
      <c r="C9" s="82"/>
      <c r="D9" s="82"/>
      <c r="E9" s="82"/>
      <c r="F9" s="82"/>
      <c r="G9" s="82"/>
      <c r="H9" s="82"/>
      <c r="I9" s="82"/>
      <c r="J9" s="77"/>
      <c r="K9" s="83"/>
      <c r="L9" s="83"/>
    </row>
    <row r="10" spans="1:20" s="79" customFormat="1" ht="15.75" customHeight="1" x14ac:dyDescent="0.2">
      <c r="A10" s="78" t="s">
        <v>1</v>
      </c>
      <c r="B10" s="84" t="s">
        <v>104</v>
      </c>
      <c r="C10" s="85"/>
      <c r="D10" s="85"/>
      <c r="E10" s="85"/>
      <c r="F10" s="80" t="s">
        <v>2</v>
      </c>
      <c r="G10" s="85"/>
      <c r="H10" s="85"/>
      <c r="I10" s="80" t="s">
        <v>105</v>
      </c>
      <c r="J10" s="86"/>
      <c r="K10" s="85"/>
      <c r="L10" s="87"/>
    </row>
    <row r="11" spans="1:20" s="79" customFormat="1" ht="15" x14ac:dyDescent="0.2">
      <c r="A11" s="80"/>
      <c r="B11" s="84" t="s">
        <v>106</v>
      </c>
      <c r="C11" s="85"/>
      <c r="D11" s="85"/>
      <c r="E11" s="85"/>
      <c r="F11" s="80" t="s">
        <v>3</v>
      </c>
      <c r="G11" s="85"/>
      <c r="H11" s="85"/>
      <c r="I11" s="80" t="s">
        <v>4</v>
      </c>
      <c r="J11" s="86"/>
      <c r="K11" s="85"/>
      <c r="L11" s="87"/>
    </row>
    <row r="12" spans="1:20" s="79" customFormat="1" ht="18" x14ac:dyDescent="0.25">
      <c r="A12" s="81"/>
      <c r="B12" s="88"/>
      <c r="C12" s="88"/>
      <c r="D12" s="89"/>
      <c r="E12" s="81"/>
      <c r="F12" s="89"/>
      <c r="G12" s="90"/>
      <c r="H12" s="81"/>
      <c r="I12" s="91"/>
      <c r="J12" s="77"/>
      <c r="L12" s="83"/>
    </row>
    <row r="13" spans="1:20" s="79" customFormat="1" ht="18" x14ac:dyDescent="0.25">
      <c r="A13" s="130" t="s">
        <v>121</v>
      </c>
      <c r="B13" s="130"/>
      <c r="C13" s="130"/>
      <c r="D13" s="130"/>
      <c r="E13" s="130"/>
      <c r="F13" s="130"/>
      <c r="G13" s="130"/>
      <c r="H13" s="130"/>
      <c r="I13" s="130"/>
      <c r="J13" s="130"/>
      <c r="K13" s="130"/>
      <c r="L13" s="130"/>
    </row>
    <row r="14" spans="1:20" ht="13.5" thickBot="1" x14ac:dyDescent="0.25"/>
    <row r="15" spans="1:20" ht="15.75" customHeight="1" thickBot="1" x14ac:dyDescent="0.25">
      <c r="A15" s="131" t="s">
        <v>5</v>
      </c>
      <c r="B15" s="133" t="s">
        <v>6</v>
      </c>
      <c r="C15" s="134"/>
      <c r="D15" s="133" t="s">
        <v>8</v>
      </c>
      <c r="E15" s="134"/>
      <c r="F15" s="131" t="s">
        <v>9</v>
      </c>
      <c r="G15" s="137" t="s">
        <v>10</v>
      </c>
      <c r="H15" s="138"/>
      <c r="I15" s="139"/>
      <c r="J15" s="140" t="s">
        <v>11</v>
      </c>
      <c r="K15" s="142" t="s">
        <v>12</v>
      </c>
      <c r="L15" s="131" t="s">
        <v>7</v>
      </c>
    </row>
    <row r="16" spans="1:20" ht="15.75" customHeight="1" thickBot="1" x14ac:dyDescent="0.25">
      <c r="A16" s="132"/>
      <c r="B16" s="135"/>
      <c r="C16" s="136"/>
      <c r="D16" s="135"/>
      <c r="E16" s="136"/>
      <c r="F16" s="132"/>
      <c r="G16" s="92" t="s">
        <v>13</v>
      </c>
      <c r="H16" s="93" t="s">
        <v>14</v>
      </c>
      <c r="I16" s="93" t="s">
        <v>15</v>
      </c>
      <c r="J16" s="141"/>
      <c r="K16" s="143"/>
      <c r="L16" s="132"/>
    </row>
    <row r="17" spans="1:12" ht="15.75" hidden="1" customHeight="1" x14ac:dyDescent="0.2">
      <c r="A17" s="94"/>
      <c r="B17" s="95"/>
      <c r="C17" s="96"/>
      <c r="D17" s="97"/>
      <c r="E17" s="98"/>
      <c r="F17" s="99"/>
      <c r="G17" s="100"/>
      <c r="H17" s="99"/>
      <c r="I17" s="99"/>
      <c r="J17" s="99"/>
      <c r="K17" s="101"/>
      <c r="L17" s="102"/>
    </row>
    <row r="18" spans="1:12" ht="15.75" customHeight="1" x14ac:dyDescent="0.2">
      <c r="A18" s="11" t="s">
        <v>16</v>
      </c>
      <c r="B18" s="12" t="s">
        <v>17</v>
      </c>
      <c r="C18" s="13"/>
      <c r="D18" s="72"/>
      <c r="E18" s="9"/>
      <c r="F18" s="8"/>
      <c r="G18" s="10"/>
      <c r="H18" s="8"/>
      <c r="I18" s="8"/>
      <c r="J18" s="8"/>
      <c r="K18" s="59"/>
      <c r="L18" s="65"/>
    </row>
    <row r="19" spans="1:12" hidden="1" x14ac:dyDescent="0.2">
      <c r="A19" s="11"/>
      <c r="B19" s="12"/>
      <c r="C19" s="13"/>
      <c r="D19" s="72"/>
      <c r="E19" s="9"/>
      <c r="F19" s="8"/>
      <c r="G19" s="10"/>
      <c r="H19" s="8"/>
      <c r="I19" s="8"/>
      <c r="J19" s="8"/>
      <c r="K19" s="59"/>
      <c r="L19" s="65"/>
    </row>
    <row r="20" spans="1:12" x14ac:dyDescent="0.2">
      <c r="A20" s="14" t="s">
        <v>25</v>
      </c>
      <c r="B20" s="6" t="s">
        <v>87</v>
      </c>
      <c r="C20" s="7"/>
      <c r="D20" s="72"/>
      <c r="E20" s="9"/>
      <c r="F20" s="8">
        <v>2</v>
      </c>
      <c r="G20" s="10">
        <f>+K26</f>
        <v>158.13999999999999</v>
      </c>
      <c r="H20" s="8"/>
      <c r="I20" s="8"/>
      <c r="J20" s="8">
        <f>F20*G20</f>
        <v>316.27999999999997</v>
      </c>
      <c r="K20" s="59">
        <f t="shared" ref="K20:K22" si="0">J20</f>
        <v>316.27999999999997</v>
      </c>
      <c r="L20" s="65" t="s">
        <v>28</v>
      </c>
    </row>
    <row r="21" spans="1:12" x14ac:dyDescent="0.2">
      <c r="A21" s="14" t="s">
        <v>26</v>
      </c>
      <c r="B21" s="6" t="s">
        <v>27</v>
      </c>
      <c r="C21" s="7"/>
      <c r="D21" s="72"/>
      <c r="E21" s="9"/>
      <c r="F21" s="8">
        <v>2</v>
      </c>
      <c r="G21" s="10">
        <f>+G20</f>
        <v>158.13999999999999</v>
      </c>
      <c r="H21" s="8"/>
      <c r="I21" s="8"/>
      <c r="J21" s="8">
        <f>F21*G21</f>
        <v>316.27999999999997</v>
      </c>
      <c r="K21" s="59">
        <f t="shared" si="0"/>
        <v>316.27999999999997</v>
      </c>
      <c r="L21" s="65" t="s">
        <v>28</v>
      </c>
    </row>
    <row r="22" spans="1:12" x14ac:dyDescent="0.2">
      <c r="A22" s="14" t="s">
        <v>29</v>
      </c>
      <c r="B22" s="6" t="s">
        <v>30</v>
      </c>
      <c r="C22" s="7"/>
      <c r="D22" s="72"/>
      <c r="E22" s="9"/>
      <c r="F22" s="15">
        <v>5</v>
      </c>
      <c r="G22" s="10"/>
      <c r="H22" s="8"/>
      <c r="I22" s="8"/>
      <c r="J22" s="8">
        <f>F22</f>
        <v>5</v>
      </c>
      <c r="K22" s="59">
        <f t="shared" si="0"/>
        <v>5</v>
      </c>
      <c r="L22" s="65" t="s">
        <v>20</v>
      </c>
    </row>
    <row r="23" spans="1:12" hidden="1" x14ac:dyDescent="0.2">
      <c r="A23" s="5"/>
      <c r="B23" s="6"/>
      <c r="C23" s="7"/>
      <c r="D23" s="72"/>
      <c r="E23" s="9"/>
      <c r="F23" s="8"/>
      <c r="G23" s="10"/>
      <c r="H23" s="8"/>
      <c r="I23" s="8"/>
      <c r="J23" s="8"/>
      <c r="K23" s="59"/>
      <c r="L23" s="65"/>
    </row>
    <row r="24" spans="1:12" x14ac:dyDescent="0.2">
      <c r="A24" s="11" t="s">
        <v>31</v>
      </c>
      <c r="B24" s="12" t="s">
        <v>32</v>
      </c>
      <c r="C24" s="13"/>
      <c r="D24" s="72"/>
      <c r="E24" s="9"/>
      <c r="F24" s="8"/>
      <c r="G24" s="10"/>
      <c r="H24" s="8"/>
      <c r="I24" s="8"/>
      <c r="J24" s="8"/>
      <c r="K24" s="59"/>
      <c r="L24" s="65"/>
    </row>
    <row r="25" spans="1:12" hidden="1" x14ac:dyDescent="0.2">
      <c r="A25" s="11"/>
      <c r="B25" s="12"/>
      <c r="C25" s="13"/>
      <c r="D25" s="72"/>
      <c r="E25" s="9"/>
      <c r="F25" s="8"/>
      <c r="G25" s="10"/>
      <c r="H25" s="8"/>
      <c r="I25" s="8"/>
      <c r="J25" s="8"/>
      <c r="K25" s="59"/>
      <c r="L25" s="65"/>
    </row>
    <row r="26" spans="1:12" x14ac:dyDescent="0.2">
      <c r="A26" s="14" t="s">
        <v>33</v>
      </c>
      <c r="B26" s="6" t="s">
        <v>34</v>
      </c>
      <c r="C26" s="7"/>
      <c r="D26" s="72"/>
      <c r="E26" s="73"/>
      <c r="F26" s="8"/>
      <c r="G26" s="8"/>
      <c r="H26" s="8"/>
      <c r="I26" s="8"/>
      <c r="J26" s="8"/>
      <c r="K26" s="59">
        <f>SUM(J28:J30)</f>
        <v>158.13999999999999</v>
      </c>
      <c r="L26" s="65" t="s">
        <v>36</v>
      </c>
    </row>
    <row r="27" spans="1:12" hidden="1" x14ac:dyDescent="0.2">
      <c r="A27" s="14"/>
      <c r="B27" s="6"/>
      <c r="C27" s="7"/>
      <c r="D27" s="72"/>
      <c r="E27" s="73"/>
      <c r="F27" s="8"/>
      <c r="G27" s="8"/>
      <c r="H27" s="8"/>
      <c r="I27" s="8"/>
      <c r="J27" s="8"/>
    </row>
    <row r="28" spans="1:12" hidden="1" x14ac:dyDescent="0.2">
      <c r="A28" s="14"/>
      <c r="B28" s="6"/>
      <c r="C28" s="7" t="s">
        <v>81</v>
      </c>
      <c r="D28" s="72"/>
      <c r="E28" s="73"/>
      <c r="F28" s="8">
        <v>1</v>
      </c>
      <c r="G28" s="10">
        <v>25.5</v>
      </c>
      <c r="H28" s="10"/>
      <c r="I28" s="10"/>
      <c r="J28" s="10">
        <f>G28</f>
        <v>25.5</v>
      </c>
    </row>
    <row r="29" spans="1:12" hidden="1" x14ac:dyDescent="0.2">
      <c r="A29" s="14"/>
      <c r="B29" s="6"/>
      <c r="C29" s="7" t="s">
        <v>83</v>
      </c>
      <c r="D29" s="72"/>
      <c r="E29" s="73"/>
      <c r="F29" s="8">
        <v>1</v>
      </c>
      <c r="G29" s="10">
        <v>20.07</v>
      </c>
      <c r="H29" s="10"/>
      <c r="I29" s="10"/>
      <c r="J29" s="10">
        <f>G29</f>
        <v>20.07</v>
      </c>
      <c r="K29" s="60"/>
      <c r="L29" s="65"/>
    </row>
    <row r="30" spans="1:12" hidden="1" x14ac:dyDescent="0.2">
      <c r="A30" s="14"/>
      <c r="B30" s="6"/>
      <c r="C30" s="7" t="s">
        <v>82</v>
      </c>
      <c r="D30" s="57"/>
      <c r="E30" s="58"/>
      <c r="F30" s="8">
        <v>1</v>
      </c>
      <c r="G30" s="10">
        <v>112.57</v>
      </c>
      <c r="H30" s="10"/>
      <c r="I30" s="10"/>
      <c r="J30" s="10">
        <f>G30</f>
        <v>112.57</v>
      </c>
      <c r="K30" s="59"/>
      <c r="L30" s="65"/>
    </row>
    <row r="31" spans="1:12" hidden="1" x14ac:dyDescent="0.2">
      <c r="A31" s="5"/>
      <c r="B31" s="6"/>
      <c r="C31" s="7"/>
      <c r="D31" s="72"/>
      <c r="E31" s="9"/>
      <c r="F31" s="8"/>
      <c r="G31" s="10"/>
      <c r="H31" s="8"/>
      <c r="I31" s="8"/>
      <c r="J31" s="10"/>
      <c r="K31" s="59"/>
      <c r="L31" s="65"/>
    </row>
    <row r="32" spans="1:12" x14ac:dyDescent="0.2">
      <c r="A32" s="19" t="s">
        <v>38</v>
      </c>
      <c r="B32" s="12" t="s">
        <v>39</v>
      </c>
      <c r="C32" s="7"/>
      <c r="D32" s="72"/>
      <c r="E32" s="9"/>
      <c r="F32" s="8"/>
      <c r="G32" s="10"/>
      <c r="H32" s="8"/>
      <c r="I32" s="8"/>
      <c r="J32" s="8"/>
      <c r="K32" s="59"/>
      <c r="L32" s="65"/>
    </row>
    <row r="33" spans="1:13" hidden="1" x14ac:dyDescent="0.2">
      <c r="A33" s="19"/>
      <c r="B33" s="12"/>
      <c r="C33" s="7"/>
      <c r="D33" s="72"/>
      <c r="E33" s="9"/>
      <c r="F33" s="8"/>
      <c r="G33" s="10"/>
      <c r="H33" s="8"/>
      <c r="I33" s="8"/>
      <c r="J33" s="8"/>
      <c r="K33" s="59"/>
      <c r="L33" s="65"/>
    </row>
    <row r="34" spans="1:13" x14ac:dyDescent="0.2">
      <c r="A34" s="14" t="s">
        <v>40</v>
      </c>
      <c r="B34" s="12"/>
      <c r="C34" s="7" t="s">
        <v>89</v>
      </c>
      <c r="D34" s="72"/>
      <c r="E34" s="9"/>
      <c r="F34" s="8"/>
      <c r="G34" s="10"/>
      <c r="H34" s="8"/>
      <c r="I34" s="8"/>
      <c r="J34" s="8"/>
      <c r="K34" s="59">
        <f>SUM(J36:J36)</f>
        <v>118.13999999999999</v>
      </c>
      <c r="L34" s="65" t="s">
        <v>36</v>
      </c>
    </row>
    <row r="35" spans="1:13" hidden="1" x14ac:dyDescent="0.2">
      <c r="A35" s="55"/>
      <c r="B35" s="12"/>
      <c r="C35" s="7"/>
      <c r="D35" s="72"/>
      <c r="E35" s="9"/>
      <c r="F35" s="8"/>
      <c r="G35" s="10"/>
      <c r="H35" s="8"/>
      <c r="I35" s="8"/>
      <c r="J35" s="8"/>
      <c r="K35" s="59"/>
      <c r="L35" s="65"/>
    </row>
    <row r="36" spans="1:13" x14ac:dyDescent="0.2">
      <c r="A36" s="20"/>
      <c r="B36" s="6"/>
      <c r="C36" s="21" t="s">
        <v>88</v>
      </c>
      <c r="D36" s="144" t="s">
        <v>41</v>
      </c>
      <c r="E36" s="145"/>
      <c r="F36" s="8">
        <v>1</v>
      </c>
      <c r="G36" s="10">
        <f>+K26-G40</f>
        <v>118.13999999999999</v>
      </c>
      <c r="H36" s="8"/>
      <c r="I36" s="8"/>
      <c r="J36" s="10">
        <f>G36</f>
        <v>118.13999999999999</v>
      </c>
      <c r="M36" s="4"/>
    </row>
    <row r="37" spans="1:13" hidden="1" x14ac:dyDescent="0.2">
      <c r="A37" s="14"/>
      <c r="B37" s="12"/>
      <c r="C37" s="23"/>
      <c r="D37" s="74"/>
      <c r="E37" s="9"/>
      <c r="F37" s="8"/>
      <c r="G37" s="10"/>
      <c r="H37" s="10"/>
      <c r="I37" s="10"/>
      <c r="J37" s="10"/>
      <c r="K37" s="59"/>
      <c r="L37" s="65"/>
    </row>
    <row r="38" spans="1:13" x14ac:dyDescent="0.2">
      <c r="A38" s="14" t="s">
        <v>42</v>
      </c>
      <c r="B38" s="6"/>
      <c r="C38" s="7" t="s">
        <v>90</v>
      </c>
      <c r="D38" s="74"/>
      <c r="E38" s="73"/>
      <c r="F38" s="16"/>
      <c r="G38" s="16"/>
      <c r="H38" s="10"/>
      <c r="I38" s="10"/>
      <c r="J38" s="10"/>
      <c r="K38" s="59">
        <f>SUM(J40:J40)</f>
        <v>40</v>
      </c>
      <c r="L38" s="65" t="s">
        <v>36</v>
      </c>
    </row>
    <row r="39" spans="1:13" hidden="1" x14ac:dyDescent="0.2">
      <c r="A39" s="14"/>
      <c r="B39" s="6"/>
      <c r="C39" s="23"/>
      <c r="D39" s="74"/>
      <c r="E39" s="73"/>
      <c r="F39" s="16"/>
      <c r="G39" s="16"/>
      <c r="H39" s="25"/>
      <c r="I39" s="26"/>
      <c r="J39" s="10"/>
      <c r="K39" s="59"/>
      <c r="L39" s="65"/>
    </row>
    <row r="40" spans="1:13" x14ac:dyDescent="0.2">
      <c r="A40" s="20"/>
      <c r="B40" s="12"/>
      <c r="C40" s="21" t="s">
        <v>88</v>
      </c>
      <c r="D40" s="144" t="s">
        <v>41</v>
      </c>
      <c r="E40" s="145"/>
      <c r="F40" s="8">
        <v>1</v>
      </c>
      <c r="G40" s="10">
        <v>40</v>
      </c>
      <c r="H40" s="10"/>
      <c r="I40" s="10"/>
      <c r="J40" s="10">
        <f>G40</f>
        <v>40</v>
      </c>
    </row>
    <row r="41" spans="1:13" hidden="1" x14ac:dyDescent="0.2">
      <c r="A41" s="14"/>
      <c r="B41" s="12"/>
      <c r="C41" s="27"/>
      <c r="D41" s="74"/>
      <c r="E41" s="9" t="s">
        <v>43</v>
      </c>
      <c r="F41" s="8"/>
      <c r="G41" s="10" t="s">
        <v>43</v>
      </c>
      <c r="H41" s="10"/>
      <c r="I41" s="10"/>
      <c r="J41" s="10"/>
      <c r="K41" s="59"/>
      <c r="L41" s="65"/>
    </row>
    <row r="42" spans="1:13" x14ac:dyDescent="0.2">
      <c r="A42" s="28" t="s">
        <v>44</v>
      </c>
      <c r="B42" s="29" t="s">
        <v>45</v>
      </c>
      <c r="C42" s="24"/>
      <c r="D42" s="74"/>
      <c r="E42" s="22"/>
      <c r="F42" s="17"/>
      <c r="G42" s="18"/>
      <c r="H42" s="17"/>
      <c r="I42" s="17"/>
      <c r="J42" s="17"/>
      <c r="K42" s="61"/>
      <c r="L42" s="66"/>
    </row>
    <row r="43" spans="1:13" hidden="1" x14ac:dyDescent="0.2">
      <c r="A43" s="5"/>
      <c r="B43" s="6"/>
      <c r="C43" s="7"/>
      <c r="D43" s="72"/>
      <c r="E43" s="9"/>
      <c r="F43" s="8"/>
      <c r="G43" s="10"/>
      <c r="H43" s="8"/>
      <c r="I43" s="8"/>
      <c r="J43" s="8"/>
      <c r="K43" s="59"/>
      <c r="L43" s="65"/>
    </row>
    <row r="44" spans="1:13" x14ac:dyDescent="0.2">
      <c r="A44" s="14" t="s">
        <v>46</v>
      </c>
      <c r="B44" s="12"/>
      <c r="C44" s="7" t="s">
        <v>91</v>
      </c>
      <c r="D44" s="128" t="s">
        <v>47</v>
      </c>
      <c r="E44" s="129"/>
      <c r="F44" s="8">
        <v>1</v>
      </c>
      <c r="G44" s="10">
        <f>K34</f>
        <v>118.13999999999999</v>
      </c>
      <c r="H44" s="8"/>
      <c r="I44" s="8"/>
      <c r="J44" s="10">
        <f>G44</f>
        <v>118.13999999999999</v>
      </c>
      <c r="K44" s="59">
        <f>J44</f>
        <v>118.13999999999999</v>
      </c>
      <c r="L44" s="65" t="s">
        <v>36</v>
      </c>
    </row>
    <row r="45" spans="1:13" hidden="1" x14ac:dyDescent="0.2">
      <c r="A45" s="55"/>
      <c r="B45" s="12"/>
      <c r="C45" s="7"/>
      <c r="D45" s="72"/>
      <c r="E45" s="9"/>
      <c r="F45" s="8"/>
      <c r="G45" s="10"/>
      <c r="H45" s="8"/>
      <c r="I45" s="8"/>
      <c r="J45" s="10"/>
      <c r="K45" s="59"/>
      <c r="L45" s="65"/>
    </row>
    <row r="46" spans="1:13" x14ac:dyDescent="0.2">
      <c r="A46" s="14" t="s">
        <v>48</v>
      </c>
      <c r="B46" s="12"/>
      <c r="C46" s="7" t="s">
        <v>92</v>
      </c>
      <c r="D46" s="128" t="s">
        <v>49</v>
      </c>
      <c r="E46" s="129"/>
      <c r="F46" s="17">
        <v>1</v>
      </c>
      <c r="G46" s="10">
        <f>K38</f>
        <v>40</v>
      </c>
      <c r="H46" s="8"/>
      <c r="I46" s="8"/>
      <c r="J46" s="10">
        <f>G46</f>
        <v>40</v>
      </c>
      <c r="K46" s="59">
        <f>J46</f>
        <v>40</v>
      </c>
      <c r="L46" s="66" t="s">
        <v>36</v>
      </c>
    </row>
    <row r="47" spans="1:13" hidden="1" x14ac:dyDescent="0.2">
      <c r="A47" s="20"/>
      <c r="B47" s="6"/>
      <c r="C47" s="30"/>
      <c r="D47" s="74"/>
      <c r="E47" s="22"/>
      <c r="F47" s="17"/>
      <c r="G47" s="10"/>
      <c r="H47" s="8"/>
      <c r="I47" s="8"/>
      <c r="J47" s="10"/>
      <c r="K47" s="59"/>
      <c r="L47" s="66"/>
    </row>
    <row r="48" spans="1:13" hidden="1" x14ac:dyDescent="0.2">
      <c r="A48" s="19"/>
      <c r="B48" s="12"/>
      <c r="C48" s="7"/>
      <c r="D48" s="74"/>
      <c r="E48" s="22"/>
      <c r="F48" s="17"/>
      <c r="G48" s="10"/>
      <c r="H48" s="8"/>
      <c r="I48" s="8"/>
      <c r="J48" s="8"/>
      <c r="K48" s="59"/>
      <c r="L48" s="66"/>
    </row>
    <row r="49" spans="1:14" x14ac:dyDescent="0.2">
      <c r="A49" s="28" t="s">
        <v>50</v>
      </c>
      <c r="B49" s="29" t="s">
        <v>51</v>
      </c>
      <c r="C49" s="24"/>
      <c r="D49" s="74"/>
      <c r="E49" s="22"/>
      <c r="F49" s="17"/>
      <c r="G49" s="18"/>
      <c r="H49" s="17"/>
      <c r="I49" s="17"/>
      <c r="J49" s="17"/>
      <c r="K49" s="61"/>
      <c r="L49" s="66"/>
    </row>
    <row r="50" spans="1:14" hidden="1" x14ac:dyDescent="0.2">
      <c r="A50" s="5"/>
      <c r="B50" s="6"/>
      <c r="C50" s="7"/>
      <c r="D50" s="72"/>
      <c r="E50" s="9"/>
      <c r="F50" s="8"/>
      <c r="G50" s="10"/>
      <c r="H50" s="8"/>
      <c r="I50" s="8"/>
      <c r="J50" s="8"/>
      <c r="K50" s="59"/>
      <c r="L50" s="65"/>
    </row>
    <row r="51" spans="1:14" x14ac:dyDescent="0.2">
      <c r="A51" s="14" t="s">
        <v>52</v>
      </c>
      <c r="B51" s="6"/>
      <c r="C51" s="31" t="s">
        <v>51</v>
      </c>
      <c r="D51" s="144" t="s">
        <v>53</v>
      </c>
      <c r="E51" s="145"/>
      <c r="F51" s="8">
        <v>1</v>
      </c>
      <c r="G51" s="10">
        <f>K26</f>
        <v>158.13999999999999</v>
      </c>
      <c r="H51" s="8"/>
      <c r="I51" s="8"/>
      <c r="J51" s="10">
        <f>G51</f>
        <v>158.13999999999999</v>
      </c>
      <c r="K51" s="59">
        <f>J51</f>
        <v>158.13999999999999</v>
      </c>
      <c r="L51" s="65" t="s">
        <v>36</v>
      </c>
    </row>
    <row r="52" spans="1:14" hidden="1" x14ac:dyDescent="0.2">
      <c r="A52" s="5"/>
      <c r="B52" s="6"/>
      <c r="C52" s="7"/>
      <c r="D52" s="128" t="s">
        <v>54</v>
      </c>
      <c r="E52" s="129"/>
      <c r="F52" s="8"/>
      <c r="G52" s="10"/>
      <c r="H52" s="8"/>
      <c r="I52" s="8"/>
      <c r="J52" s="8"/>
      <c r="K52" s="59"/>
      <c r="L52" s="65"/>
    </row>
    <row r="53" spans="1:14" hidden="1" x14ac:dyDescent="0.2">
      <c r="A53" s="5"/>
      <c r="B53" s="6"/>
      <c r="C53" s="7"/>
      <c r="D53" s="72"/>
      <c r="E53" s="73"/>
      <c r="F53" s="8"/>
      <c r="G53" s="10"/>
      <c r="H53" s="8"/>
      <c r="I53" s="8"/>
      <c r="J53" s="8"/>
      <c r="K53" s="59"/>
      <c r="L53" s="65"/>
    </row>
    <row r="54" spans="1:14" x14ac:dyDescent="0.2">
      <c r="A54" s="28" t="s">
        <v>55</v>
      </c>
      <c r="B54" s="29" t="s">
        <v>56</v>
      </c>
      <c r="C54" s="24"/>
      <c r="D54" s="74"/>
      <c r="E54" s="22"/>
      <c r="F54" s="17"/>
      <c r="G54" s="18"/>
      <c r="H54" s="17"/>
      <c r="I54" s="17"/>
      <c r="J54" s="17"/>
      <c r="K54" s="61"/>
      <c r="L54" s="66"/>
    </row>
    <row r="55" spans="1:14" hidden="1" x14ac:dyDescent="0.2">
      <c r="A55" s="5"/>
      <c r="B55" s="6"/>
      <c r="C55" s="7"/>
      <c r="D55" s="72"/>
      <c r="E55" s="9"/>
      <c r="F55" s="8"/>
      <c r="G55" s="10"/>
      <c r="H55" s="8"/>
      <c r="I55" s="8"/>
      <c r="J55" s="8"/>
      <c r="K55" s="59"/>
      <c r="L55" s="65"/>
    </row>
    <row r="56" spans="1:14" x14ac:dyDescent="0.2">
      <c r="A56" s="14" t="s">
        <v>57</v>
      </c>
      <c r="B56" s="6"/>
      <c r="C56" s="31" t="s">
        <v>58</v>
      </c>
      <c r="D56" s="144" t="s">
        <v>53</v>
      </c>
      <c r="E56" s="145"/>
      <c r="F56" s="8">
        <v>1</v>
      </c>
      <c r="G56" s="10">
        <f>G51</f>
        <v>158.13999999999999</v>
      </c>
      <c r="H56" s="8"/>
      <c r="I56" s="8"/>
      <c r="J56" s="10">
        <f>G56</f>
        <v>158.13999999999999</v>
      </c>
      <c r="K56" s="59">
        <f>J56</f>
        <v>158.13999999999999</v>
      </c>
      <c r="L56" s="65" t="s">
        <v>36</v>
      </c>
    </row>
    <row r="57" spans="1:14" hidden="1" x14ac:dyDescent="0.2">
      <c r="A57" s="5"/>
      <c r="B57" s="6"/>
      <c r="C57" s="7" t="s">
        <v>59</v>
      </c>
      <c r="D57" s="128" t="s">
        <v>54</v>
      </c>
      <c r="E57" s="129"/>
      <c r="F57" s="8"/>
      <c r="G57" s="10"/>
      <c r="H57" s="8"/>
      <c r="I57" s="8"/>
      <c r="J57" s="10"/>
      <c r="K57" s="59"/>
      <c r="L57" s="65"/>
    </row>
    <row r="58" spans="1:14" hidden="1" x14ac:dyDescent="0.2">
      <c r="A58" s="5"/>
      <c r="B58" s="6"/>
      <c r="C58" s="7"/>
      <c r="D58" s="74"/>
      <c r="E58" s="22"/>
      <c r="F58" s="17"/>
      <c r="G58" s="18"/>
      <c r="H58" s="8"/>
      <c r="I58" s="8"/>
      <c r="J58" s="10"/>
      <c r="K58" s="59"/>
      <c r="L58" s="65"/>
    </row>
    <row r="59" spans="1:14" x14ac:dyDescent="0.2">
      <c r="A59" s="19" t="s">
        <v>60</v>
      </c>
      <c r="B59" s="12" t="s">
        <v>61</v>
      </c>
      <c r="C59" s="7"/>
      <c r="D59" s="72"/>
      <c r="E59" s="9"/>
      <c r="F59" s="8"/>
      <c r="G59" s="10"/>
      <c r="H59" s="8"/>
      <c r="I59" s="8"/>
      <c r="J59" s="8"/>
      <c r="K59" s="59"/>
      <c r="L59" s="65"/>
    </row>
    <row r="60" spans="1:14" hidden="1" x14ac:dyDescent="0.2">
      <c r="A60" s="5"/>
      <c r="B60" s="6"/>
      <c r="C60" s="7"/>
      <c r="D60" s="72"/>
      <c r="E60" s="9"/>
      <c r="F60" s="8"/>
      <c r="G60" s="10"/>
      <c r="H60" s="8"/>
      <c r="I60" s="8"/>
      <c r="J60" s="8"/>
      <c r="K60" s="59"/>
      <c r="L60" s="65"/>
    </row>
    <row r="61" spans="1:14" x14ac:dyDescent="0.2">
      <c r="A61" s="14" t="s">
        <v>62</v>
      </c>
      <c r="B61" s="6"/>
      <c r="C61" s="31" t="s">
        <v>63</v>
      </c>
      <c r="D61" s="144" t="s">
        <v>53</v>
      </c>
      <c r="E61" s="145"/>
      <c r="F61" s="8">
        <v>1</v>
      </c>
      <c r="G61" s="10">
        <f>G51</f>
        <v>158.13999999999999</v>
      </c>
      <c r="H61" s="8"/>
      <c r="I61" s="8"/>
      <c r="J61" s="10">
        <f>G61</f>
        <v>158.13999999999999</v>
      </c>
      <c r="K61" s="59">
        <f>J61</f>
        <v>158.13999999999999</v>
      </c>
      <c r="L61" s="65" t="s">
        <v>36</v>
      </c>
    </row>
    <row r="62" spans="1:14" hidden="1" x14ac:dyDescent="0.2">
      <c r="A62" s="5"/>
      <c r="B62" s="6"/>
      <c r="C62" s="7" t="s">
        <v>59</v>
      </c>
      <c r="D62" s="128" t="s">
        <v>54</v>
      </c>
      <c r="E62" s="129"/>
      <c r="F62" s="8"/>
      <c r="G62" s="10"/>
      <c r="H62" s="8"/>
      <c r="I62" s="8"/>
      <c r="J62" s="8"/>
      <c r="K62" s="59"/>
      <c r="L62" s="65"/>
    </row>
    <row r="63" spans="1:14" hidden="1" x14ac:dyDescent="0.2">
      <c r="A63" s="5"/>
      <c r="B63" s="6"/>
      <c r="C63" s="7"/>
      <c r="D63" s="72"/>
      <c r="E63" s="73"/>
      <c r="F63" s="8"/>
      <c r="G63" s="10"/>
      <c r="H63" s="8"/>
      <c r="I63" s="8"/>
      <c r="J63" s="8"/>
      <c r="K63" s="59"/>
      <c r="L63" s="65"/>
    </row>
    <row r="64" spans="1:14" x14ac:dyDescent="0.2">
      <c r="A64" s="14" t="s">
        <v>64</v>
      </c>
      <c r="B64" s="6"/>
      <c r="C64" s="7" t="s">
        <v>65</v>
      </c>
      <c r="D64" s="72"/>
      <c r="E64" s="73"/>
      <c r="F64" s="8"/>
      <c r="G64" s="10"/>
      <c r="H64" s="8"/>
      <c r="I64" s="8"/>
      <c r="J64" s="10"/>
      <c r="K64" s="59">
        <f>J66</f>
        <v>57.562959999999997</v>
      </c>
      <c r="L64" s="65" t="s">
        <v>66</v>
      </c>
      <c r="N64" s="4">
        <v>4318.78</v>
      </c>
    </row>
    <row r="65" spans="1:14" hidden="1" x14ac:dyDescent="0.2">
      <c r="A65" s="14"/>
      <c r="B65" s="6"/>
      <c r="C65" s="21" t="s">
        <v>88</v>
      </c>
      <c r="D65" s="72"/>
      <c r="E65" s="73"/>
      <c r="F65" s="8"/>
      <c r="G65" s="10"/>
      <c r="H65" s="8"/>
      <c r="I65" s="8"/>
      <c r="J65" s="10"/>
      <c r="K65" s="59"/>
      <c r="L65" s="65"/>
      <c r="N65" s="4">
        <f>N64*0.4*1*1.3*0.7</f>
        <v>1572.03592</v>
      </c>
    </row>
    <row r="66" spans="1:14" hidden="1" x14ac:dyDescent="0.2">
      <c r="A66" s="14"/>
      <c r="B66" s="6"/>
      <c r="C66" s="21" t="s">
        <v>93</v>
      </c>
      <c r="D66" s="72"/>
      <c r="E66" s="73"/>
      <c r="F66" s="8">
        <v>1</v>
      </c>
      <c r="G66" s="10">
        <f>+G20*0.4*1*1.3*0.7</f>
        <v>57.562959999999997</v>
      </c>
      <c r="H66" s="8"/>
      <c r="I66" s="8"/>
      <c r="J66" s="10">
        <f>G66</f>
        <v>57.562959999999997</v>
      </c>
    </row>
    <row r="67" spans="1:14" hidden="1" x14ac:dyDescent="0.2">
      <c r="A67" s="14"/>
      <c r="B67" s="6"/>
      <c r="C67" s="21" t="s">
        <v>117</v>
      </c>
      <c r="D67" s="72"/>
      <c r="E67" s="73"/>
      <c r="F67" s="8"/>
      <c r="G67" s="10"/>
      <c r="H67" s="8"/>
      <c r="I67" s="8"/>
      <c r="J67" s="10"/>
      <c r="K67" s="59"/>
      <c r="L67" s="65"/>
    </row>
    <row r="68" spans="1:14" hidden="1" x14ac:dyDescent="0.2">
      <c r="A68" s="14"/>
      <c r="B68" s="6"/>
      <c r="C68" s="7"/>
      <c r="D68" s="72"/>
      <c r="E68" s="73"/>
      <c r="F68" s="8"/>
      <c r="G68" s="10"/>
      <c r="H68" s="8"/>
      <c r="I68" s="8"/>
      <c r="J68" s="10"/>
      <c r="K68" s="59"/>
      <c r="L68" s="65"/>
    </row>
    <row r="69" spans="1:14" x14ac:dyDescent="0.2">
      <c r="A69" s="19" t="s">
        <v>67</v>
      </c>
      <c r="B69" s="12" t="s">
        <v>68</v>
      </c>
      <c r="C69" s="7"/>
      <c r="D69" s="72"/>
      <c r="E69" s="9"/>
      <c r="F69" s="8"/>
      <c r="G69" s="10"/>
      <c r="H69" s="8"/>
      <c r="I69" s="8"/>
      <c r="J69" s="8"/>
      <c r="K69" s="59"/>
      <c r="L69" s="65"/>
    </row>
    <row r="70" spans="1:14" hidden="1" x14ac:dyDescent="0.2">
      <c r="A70" s="19"/>
      <c r="B70" s="12"/>
      <c r="C70" s="7"/>
      <c r="D70" s="72"/>
      <c r="E70" s="9"/>
      <c r="F70" s="8"/>
      <c r="G70" s="10"/>
      <c r="H70" s="8"/>
      <c r="I70" s="8"/>
      <c r="J70" s="8"/>
      <c r="K70" s="59"/>
      <c r="L70" s="65"/>
    </row>
    <row r="71" spans="1:14" x14ac:dyDescent="0.2">
      <c r="A71" s="14" t="s">
        <v>69</v>
      </c>
      <c r="B71" s="6"/>
      <c r="C71" s="31" t="s">
        <v>70</v>
      </c>
      <c r="D71" s="72"/>
      <c r="E71" s="73"/>
      <c r="F71" s="8"/>
      <c r="G71" s="10"/>
      <c r="H71" s="8"/>
      <c r="I71" s="8"/>
      <c r="J71" s="8"/>
      <c r="K71" s="59">
        <f>SUM(J73:J73)</f>
        <v>158.13999999999999</v>
      </c>
      <c r="L71" s="65" t="s">
        <v>36</v>
      </c>
    </row>
    <row r="72" spans="1:14" hidden="1" x14ac:dyDescent="0.2">
      <c r="A72" s="14"/>
      <c r="B72" s="6"/>
      <c r="C72" s="31"/>
      <c r="D72" s="72"/>
      <c r="E72" s="73"/>
      <c r="F72" s="8"/>
      <c r="G72" s="10"/>
      <c r="H72" s="8"/>
      <c r="I72" s="8"/>
      <c r="J72" s="8"/>
      <c r="K72" s="59"/>
      <c r="L72" s="65"/>
    </row>
    <row r="73" spans="1:14" hidden="1" x14ac:dyDescent="0.2">
      <c r="A73" s="14"/>
      <c r="B73" s="6"/>
      <c r="C73" s="30" t="s">
        <v>35</v>
      </c>
      <c r="D73" s="128" t="s">
        <v>37</v>
      </c>
      <c r="E73" s="129"/>
      <c r="F73" s="8">
        <v>1</v>
      </c>
      <c r="G73" s="10">
        <f>+G20</f>
        <v>158.13999999999999</v>
      </c>
      <c r="H73" s="8"/>
      <c r="I73" s="8"/>
      <c r="J73" s="8">
        <f>G73</f>
        <v>158.13999999999999</v>
      </c>
    </row>
    <row r="74" spans="1:14" hidden="1" x14ac:dyDescent="0.2">
      <c r="A74" s="14"/>
      <c r="B74" s="6"/>
      <c r="C74" s="30"/>
      <c r="D74" s="72"/>
      <c r="E74" s="73"/>
      <c r="F74" s="8"/>
      <c r="G74" s="8"/>
      <c r="H74" s="8"/>
      <c r="I74" s="8"/>
      <c r="J74" s="8"/>
      <c r="K74" s="59"/>
      <c r="L74" s="65"/>
    </row>
    <row r="75" spans="1:14" x14ac:dyDescent="0.2">
      <c r="A75" s="19" t="s">
        <v>85</v>
      </c>
      <c r="B75" s="12" t="s">
        <v>80</v>
      </c>
      <c r="C75" s="7"/>
      <c r="D75" s="72"/>
      <c r="E75" s="73"/>
      <c r="F75" s="8"/>
      <c r="G75" s="8"/>
      <c r="H75" s="8"/>
      <c r="I75" s="8"/>
      <c r="J75" s="8"/>
      <c r="K75" s="59"/>
      <c r="L75" s="65"/>
    </row>
    <row r="76" spans="1:14" hidden="1" x14ac:dyDescent="0.2">
      <c r="A76" s="19"/>
      <c r="B76" s="12"/>
      <c r="C76" s="7"/>
      <c r="D76" s="72"/>
      <c r="E76" s="73"/>
      <c r="F76" s="8"/>
      <c r="G76" s="8"/>
      <c r="H76" s="8"/>
      <c r="I76" s="8"/>
      <c r="J76" s="8"/>
      <c r="K76" s="59"/>
      <c r="L76" s="65"/>
    </row>
    <row r="77" spans="1:14" x14ac:dyDescent="0.2">
      <c r="A77" s="14" t="s">
        <v>86</v>
      </c>
      <c r="B77" s="12"/>
      <c r="C77" s="41" t="s">
        <v>79</v>
      </c>
      <c r="D77" s="72"/>
      <c r="E77" s="73"/>
      <c r="F77" s="8"/>
      <c r="G77" s="8"/>
      <c r="H77" s="8"/>
      <c r="I77" s="8"/>
      <c r="J77" s="8"/>
      <c r="K77" s="62">
        <f>J79</f>
        <v>2</v>
      </c>
      <c r="L77" s="65" t="s">
        <v>20</v>
      </c>
    </row>
    <row r="78" spans="1:14" hidden="1" x14ac:dyDescent="0.2">
      <c r="A78" s="19"/>
      <c r="B78" s="12"/>
      <c r="C78" s="41"/>
      <c r="D78" s="72"/>
      <c r="E78" s="73"/>
      <c r="F78" s="8"/>
      <c r="G78" s="8"/>
      <c r="H78" s="8"/>
      <c r="I78" s="8"/>
      <c r="J78" s="8"/>
      <c r="K78" s="59"/>
      <c r="L78" s="65"/>
    </row>
    <row r="79" spans="1:14" hidden="1" x14ac:dyDescent="0.2">
      <c r="A79" s="19"/>
      <c r="B79" s="12"/>
      <c r="C79" s="40" t="s">
        <v>109</v>
      </c>
      <c r="D79" s="72"/>
      <c r="E79" s="73"/>
      <c r="F79" s="8">
        <v>2</v>
      </c>
      <c r="G79" s="8"/>
      <c r="H79" s="8"/>
      <c r="I79" s="8"/>
      <c r="J79" s="8">
        <f>F79</f>
        <v>2</v>
      </c>
    </row>
    <row r="80" spans="1:14" hidden="1" x14ac:dyDescent="0.2">
      <c r="A80" s="19"/>
      <c r="B80" s="12"/>
      <c r="C80" s="7"/>
      <c r="D80" s="72"/>
      <c r="E80" s="73"/>
      <c r="F80" s="8"/>
      <c r="G80" s="8"/>
      <c r="H80" s="8"/>
      <c r="I80" s="8"/>
      <c r="J80" s="8"/>
      <c r="K80" s="62"/>
      <c r="L80" s="65"/>
    </row>
    <row r="81" spans="1:13" hidden="1" x14ac:dyDescent="0.2">
      <c r="A81" s="19"/>
      <c r="B81" s="12"/>
      <c r="C81" s="7"/>
      <c r="D81" s="72"/>
      <c r="E81" s="73"/>
      <c r="F81" s="8"/>
      <c r="G81" s="8"/>
      <c r="H81" s="8"/>
      <c r="I81" s="8"/>
      <c r="J81" s="8"/>
      <c r="K81" s="59"/>
      <c r="L81" s="65"/>
    </row>
    <row r="82" spans="1:13" x14ac:dyDescent="0.2">
      <c r="A82" s="19" t="s">
        <v>71</v>
      </c>
      <c r="B82" s="12" t="s">
        <v>72</v>
      </c>
      <c r="C82" s="7"/>
      <c r="D82" s="72"/>
      <c r="E82" s="9"/>
      <c r="F82" s="8"/>
      <c r="G82" s="10"/>
      <c r="H82" s="8"/>
      <c r="I82" s="8"/>
      <c r="J82" s="8"/>
      <c r="K82" s="59"/>
      <c r="L82" s="65"/>
    </row>
    <row r="83" spans="1:13" hidden="1" x14ac:dyDescent="0.2">
      <c r="A83" s="5"/>
      <c r="B83" s="6"/>
      <c r="C83" s="7"/>
      <c r="D83" s="72"/>
      <c r="E83" s="9"/>
      <c r="F83" s="8"/>
      <c r="G83" s="10"/>
      <c r="H83" s="8"/>
      <c r="I83" s="8"/>
      <c r="J83" s="8"/>
      <c r="K83" s="59"/>
      <c r="L83" s="65"/>
    </row>
    <row r="84" spans="1:13" x14ac:dyDescent="0.2">
      <c r="A84" s="32" t="s">
        <v>73</v>
      </c>
      <c r="B84" s="6"/>
      <c r="C84" s="31" t="s">
        <v>74</v>
      </c>
      <c r="D84" s="144" t="s">
        <v>53</v>
      </c>
      <c r="E84" s="145"/>
      <c r="F84" s="8">
        <v>1</v>
      </c>
      <c r="G84" s="10">
        <f>K26</f>
        <v>158.13999999999999</v>
      </c>
      <c r="H84" s="8"/>
      <c r="I84" s="8"/>
      <c r="J84" s="10">
        <f>G84</f>
        <v>158.13999999999999</v>
      </c>
      <c r="K84" s="59">
        <f>J84</f>
        <v>158.13999999999999</v>
      </c>
      <c r="L84" s="65" t="s">
        <v>36</v>
      </c>
    </row>
    <row r="85" spans="1:13" hidden="1" x14ac:dyDescent="0.2">
      <c r="A85" s="5"/>
      <c r="B85" s="6"/>
      <c r="C85" s="7"/>
      <c r="D85" s="128" t="s">
        <v>54</v>
      </c>
      <c r="E85" s="129"/>
      <c r="F85" s="8"/>
      <c r="G85" s="10"/>
      <c r="H85" s="8"/>
      <c r="I85" s="8"/>
      <c r="J85" s="8"/>
      <c r="K85" s="59"/>
      <c r="L85" s="65"/>
    </row>
    <row r="86" spans="1:13" x14ac:dyDescent="0.2">
      <c r="A86" s="33" t="s">
        <v>75</v>
      </c>
      <c r="B86" s="12" t="s">
        <v>76</v>
      </c>
      <c r="C86" s="7"/>
      <c r="D86" s="72"/>
      <c r="E86" s="9"/>
      <c r="F86" s="8"/>
      <c r="G86" s="10"/>
      <c r="H86" s="8"/>
      <c r="I86" s="8"/>
      <c r="J86" s="8"/>
      <c r="K86" s="59"/>
      <c r="L86" s="65"/>
    </row>
    <row r="87" spans="1:13" hidden="1" x14ac:dyDescent="0.2">
      <c r="A87" s="5"/>
      <c r="B87" s="6"/>
      <c r="C87" s="7"/>
      <c r="D87" s="72"/>
      <c r="E87" s="9"/>
      <c r="F87" s="8"/>
      <c r="G87" s="10"/>
      <c r="H87" s="8"/>
      <c r="I87" s="8"/>
      <c r="J87" s="8"/>
      <c r="K87" s="59"/>
      <c r="L87" s="65"/>
    </row>
    <row r="88" spans="1:13" x14ac:dyDescent="0.2">
      <c r="A88" s="14" t="s">
        <v>84</v>
      </c>
      <c r="B88" s="6"/>
      <c r="C88" s="7" t="s">
        <v>118</v>
      </c>
      <c r="D88" s="72"/>
      <c r="E88" s="9"/>
      <c r="F88" s="15">
        <f>SUM(K77:K80)</f>
        <v>2</v>
      </c>
      <c r="G88" s="10"/>
      <c r="H88" s="8"/>
      <c r="I88" s="8"/>
      <c r="J88" s="36">
        <f>F88</f>
        <v>2</v>
      </c>
      <c r="K88" s="63">
        <f>J88</f>
        <v>2</v>
      </c>
      <c r="L88" s="67" t="s">
        <v>20</v>
      </c>
    </row>
    <row r="89" spans="1:13" hidden="1" x14ac:dyDescent="0.2">
      <c r="A89" s="14"/>
      <c r="B89" s="6"/>
      <c r="C89" s="7"/>
      <c r="D89" s="72"/>
      <c r="E89" s="9"/>
      <c r="F89" s="8"/>
      <c r="G89" s="10"/>
      <c r="H89" s="8"/>
      <c r="I89" s="8"/>
      <c r="J89" s="8"/>
      <c r="K89" s="59"/>
      <c r="L89" s="65"/>
    </row>
    <row r="90" spans="1:13" ht="13.5" thickBot="1" x14ac:dyDescent="0.25">
      <c r="A90" s="103" t="s">
        <v>77</v>
      </c>
      <c r="B90" s="104"/>
      <c r="C90" s="105" t="s">
        <v>78</v>
      </c>
      <c r="D90" s="106"/>
      <c r="E90" s="107"/>
      <c r="F90" s="108">
        <v>1</v>
      </c>
      <c r="G90" s="109"/>
      <c r="H90" s="108"/>
      <c r="I90" s="108"/>
      <c r="J90" s="108">
        <f>F90</f>
        <v>1</v>
      </c>
      <c r="K90" s="110">
        <f>J90</f>
        <v>1</v>
      </c>
      <c r="L90" s="111" t="s">
        <v>20</v>
      </c>
    </row>
    <row r="91" spans="1:13" ht="13.5" thickBot="1" x14ac:dyDescent="0.25">
      <c r="A91" s="103"/>
      <c r="B91" s="104"/>
      <c r="C91" s="105"/>
      <c r="D91" s="106"/>
      <c r="E91" s="107"/>
      <c r="F91" s="108"/>
      <c r="G91" s="109"/>
      <c r="H91" s="108"/>
      <c r="I91" s="108"/>
      <c r="J91" s="108"/>
      <c r="K91" s="110"/>
      <c r="L91" s="111"/>
    </row>
    <row r="92" spans="1:13" ht="13.5" thickBot="1" x14ac:dyDescent="0.25">
      <c r="A92" s="42"/>
      <c r="B92" s="43"/>
      <c r="C92" s="44"/>
      <c r="D92" s="46"/>
      <c r="E92" s="47"/>
      <c r="F92" s="45"/>
      <c r="G92" s="48"/>
      <c r="H92" s="48"/>
      <c r="I92" s="48"/>
      <c r="J92" s="45"/>
      <c r="K92" s="64"/>
      <c r="L92" s="68"/>
    </row>
    <row r="93" spans="1:13" x14ac:dyDescent="0.2">
      <c r="A93" s="49"/>
      <c r="B93" s="49"/>
      <c r="C93" s="49"/>
      <c r="F93" s="2"/>
      <c r="G93" s="49"/>
      <c r="H93" s="49"/>
      <c r="I93" s="49"/>
      <c r="J93" s="49"/>
      <c r="K93" s="50"/>
      <c r="L93" s="2"/>
    </row>
    <row r="94" spans="1:13" x14ac:dyDescent="0.2">
      <c r="A94" s="49"/>
      <c r="B94" s="49"/>
      <c r="C94" s="49"/>
      <c r="F94" s="49"/>
      <c r="G94" s="49"/>
      <c r="H94" s="49"/>
      <c r="I94" s="49"/>
      <c r="J94" s="49"/>
      <c r="K94" s="50"/>
      <c r="L94" s="2"/>
      <c r="M94" s="49"/>
    </row>
    <row r="95" spans="1:13" x14ac:dyDescent="0.2">
      <c r="A95" s="49"/>
      <c r="B95" s="49"/>
      <c r="C95" s="51"/>
      <c r="D95" s="52"/>
      <c r="E95" s="53"/>
      <c r="F95" s="52"/>
      <c r="G95" s="53"/>
      <c r="H95" s="52"/>
      <c r="I95" s="52"/>
      <c r="J95" s="52"/>
      <c r="K95" s="54"/>
      <c r="L95" s="52"/>
      <c r="M95" s="49"/>
    </row>
    <row r="96" spans="1:13" x14ac:dyDescent="0.2">
      <c r="A96" s="49"/>
      <c r="B96" s="49"/>
      <c r="C96" s="51"/>
      <c r="D96" s="52"/>
      <c r="E96" s="53"/>
      <c r="F96" s="52"/>
      <c r="G96" s="53"/>
      <c r="H96" s="52"/>
      <c r="I96" s="52"/>
      <c r="J96" s="52"/>
      <c r="K96" s="54"/>
      <c r="L96" s="52"/>
      <c r="M96" s="49"/>
    </row>
    <row r="97" spans="1:13" x14ac:dyDescent="0.2">
      <c r="A97" s="49"/>
      <c r="B97" s="49"/>
      <c r="C97" s="51"/>
      <c r="D97" s="52"/>
      <c r="E97" s="53"/>
      <c r="F97" s="52"/>
      <c r="G97" s="53"/>
      <c r="H97" s="52"/>
      <c r="I97" s="52"/>
      <c r="J97" s="52"/>
      <c r="K97" s="54"/>
      <c r="L97" s="52"/>
      <c r="M97" s="49"/>
    </row>
    <row r="98" spans="1:13" x14ac:dyDescent="0.2">
      <c r="A98" s="49"/>
      <c r="B98" s="49"/>
      <c r="C98" s="49"/>
      <c r="F98" s="49"/>
      <c r="G98" s="49"/>
      <c r="H98" s="49"/>
      <c r="I98" s="49"/>
      <c r="J98" s="49"/>
      <c r="K98" s="50"/>
      <c r="L98" s="2"/>
      <c r="M98" s="49"/>
    </row>
    <row r="99" spans="1:13" x14ac:dyDescent="0.2">
      <c r="A99" s="49"/>
      <c r="B99" s="49"/>
      <c r="C99" s="49"/>
      <c r="F99" s="49"/>
      <c r="G99" s="49"/>
      <c r="H99" s="49"/>
      <c r="I99" s="49"/>
      <c r="J99" s="49"/>
      <c r="K99" s="50"/>
      <c r="L99" s="2"/>
      <c r="M99" s="49"/>
    </row>
    <row r="100" spans="1:13" x14ac:dyDescent="0.2">
      <c r="A100" s="49"/>
      <c r="B100" s="49"/>
      <c r="C100" s="49"/>
      <c r="F100" s="49"/>
      <c r="G100" s="49"/>
      <c r="H100" s="49"/>
      <c r="I100" s="49"/>
      <c r="J100" s="49"/>
      <c r="K100" s="50"/>
      <c r="L100" s="2"/>
      <c r="M100" s="49"/>
    </row>
    <row r="101" spans="1:13" x14ac:dyDescent="0.2">
      <c r="A101" s="49"/>
      <c r="B101" s="49"/>
      <c r="C101" s="49"/>
      <c r="F101" s="49"/>
      <c r="G101" s="49"/>
      <c r="H101" s="49"/>
      <c r="I101" s="49"/>
      <c r="J101" s="49"/>
      <c r="K101" s="50"/>
      <c r="L101" s="2"/>
      <c r="M101" s="49"/>
    </row>
    <row r="102" spans="1:13" x14ac:dyDescent="0.2">
      <c r="A102" s="49"/>
      <c r="B102" s="49"/>
      <c r="C102" s="49"/>
      <c r="F102" s="49"/>
      <c r="G102" s="49"/>
      <c r="H102" s="49"/>
      <c r="I102" s="49"/>
      <c r="J102" s="49"/>
      <c r="K102" s="50"/>
      <c r="L102" s="2"/>
      <c r="M102" s="49"/>
    </row>
  </sheetData>
  <mergeCells count="28">
    <mergeCell ref="D85:E85"/>
    <mergeCell ref="D56:E56"/>
    <mergeCell ref="D57:E57"/>
    <mergeCell ref="D61:E61"/>
    <mergeCell ref="D62:E62"/>
    <mergeCell ref="D73:E73"/>
    <mergeCell ref="D84:E84"/>
    <mergeCell ref="D52:E52"/>
    <mergeCell ref="A13:L13"/>
    <mergeCell ref="A15:A16"/>
    <mergeCell ref="B15:C16"/>
    <mergeCell ref="D15:E16"/>
    <mergeCell ref="F15:F16"/>
    <mergeCell ref="G15:I15"/>
    <mergeCell ref="J15:J16"/>
    <mergeCell ref="K15:K16"/>
    <mergeCell ref="L15:L16"/>
    <mergeCell ref="D36:E36"/>
    <mergeCell ref="D40:E40"/>
    <mergeCell ref="D44:E44"/>
    <mergeCell ref="D46:E46"/>
    <mergeCell ref="D51:E51"/>
    <mergeCell ref="B8:L8"/>
    <mergeCell ref="A2:L2"/>
    <mergeCell ref="A3:L3"/>
    <mergeCell ref="A4:L4"/>
    <mergeCell ref="B6:L6"/>
    <mergeCell ref="B7:L7"/>
  </mergeCells>
  <pageMargins left="0.25" right="0.25" top="0.75" bottom="0.75" header="0.3" footer="0.3"/>
  <pageSetup paperSize="9" scale="75" orientation="portrait" horizontalDpi="300" verticalDpi="30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05"/>
  <sheetViews>
    <sheetView view="pageBreakPreview" topLeftCell="A7" zoomScale="85" zoomScaleNormal="100" zoomScaleSheetLayoutView="85" workbookViewId="0">
      <selection activeCell="C99" sqref="C99"/>
    </sheetView>
  </sheetViews>
  <sheetFormatPr baseColWidth="10" defaultRowHeight="12.75" x14ac:dyDescent="0.2"/>
  <cols>
    <col min="1" max="1" width="11.42578125" style="1"/>
    <col min="2" max="2" width="2.28515625" style="1" customWidth="1"/>
    <col min="3" max="3" width="65" style="1" customWidth="1"/>
    <col min="4" max="4" width="9.42578125" style="2" customWidth="1"/>
    <col min="5" max="5" width="9.42578125" style="3" customWidth="1"/>
    <col min="6" max="6" width="7.85546875" style="1" customWidth="1"/>
    <col min="7" max="7" width="8.7109375" style="1" customWidth="1"/>
    <col min="8" max="8" width="6.85546875" style="1" customWidth="1"/>
    <col min="9" max="9" width="6.7109375" style="1" customWidth="1"/>
    <col min="10" max="10" width="10.5703125" style="1" customWidth="1"/>
    <col min="11" max="11" width="10.85546875" style="4" bestFit="1" customWidth="1"/>
    <col min="12" max="12" width="5.5703125" style="56" customWidth="1"/>
    <col min="13" max="16384" width="11.42578125" style="1"/>
  </cols>
  <sheetData>
    <row r="1" spans="1:20" s="75" customFormat="1" ht="15.75" x14ac:dyDescent="0.25">
      <c r="L1" s="76"/>
      <c r="M1" s="76"/>
      <c r="N1" s="76"/>
      <c r="O1" s="76"/>
      <c r="P1" s="76"/>
      <c r="Q1" s="76"/>
      <c r="R1" s="76"/>
      <c r="S1" s="76"/>
      <c r="T1" s="76"/>
    </row>
    <row r="2" spans="1:20" s="75" customFormat="1" ht="23.25" x14ac:dyDescent="0.35">
      <c r="A2" s="126" t="s">
        <v>96</v>
      </c>
      <c r="B2" s="126"/>
      <c r="C2" s="126"/>
      <c r="D2" s="126"/>
      <c r="E2" s="126"/>
      <c r="F2" s="126"/>
      <c r="G2" s="126"/>
      <c r="H2" s="126"/>
      <c r="I2" s="126"/>
      <c r="J2" s="126"/>
      <c r="K2" s="126"/>
      <c r="L2" s="126"/>
      <c r="M2" s="76"/>
      <c r="N2" s="76"/>
      <c r="O2" s="76"/>
      <c r="P2" s="76"/>
      <c r="Q2" s="76"/>
      <c r="R2" s="76"/>
      <c r="S2" s="76"/>
      <c r="T2" s="76"/>
    </row>
    <row r="3" spans="1:20" s="75" customFormat="1" ht="20.25" x14ac:dyDescent="0.3">
      <c r="A3" s="127" t="s">
        <v>97</v>
      </c>
      <c r="B3" s="127"/>
      <c r="C3" s="127"/>
      <c r="D3" s="127"/>
      <c r="E3" s="127"/>
      <c r="F3" s="127"/>
      <c r="G3" s="127"/>
      <c r="H3" s="127"/>
      <c r="I3" s="127"/>
      <c r="J3" s="127"/>
      <c r="K3" s="127"/>
      <c r="L3" s="127"/>
      <c r="M3" s="76"/>
      <c r="N3" s="76"/>
      <c r="O3" s="76"/>
      <c r="P3" s="76"/>
      <c r="Q3" s="76"/>
      <c r="R3" s="76"/>
      <c r="S3" s="76"/>
      <c r="T3" s="76"/>
    </row>
    <row r="4" spans="1:20" s="75" customFormat="1" ht="20.25" x14ac:dyDescent="0.3">
      <c r="A4" s="127" t="s">
        <v>98</v>
      </c>
      <c r="B4" s="127"/>
      <c r="C4" s="127"/>
      <c r="D4" s="127"/>
      <c r="E4" s="127"/>
      <c r="F4" s="127"/>
      <c r="G4" s="127"/>
      <c r="H4" s="127"/>
      <c r="I4" s="127"/>
      <c r="J4" s="127"/>
      <c r="K4" s="127"/>
      <c r="L4" s="127"/>
      <c r="M4" s="76"/>
      <c r="N4" s="76"/>
      <c r="O4" s="76"/>
      <c r="P4" s="76"/>
      <c r="Q4" s="76"/>
      <c r="R4" s="76"/>
      <c r="S4" s="76"/>
      <c r="T4" s="76"/>
    </row>
    <row r="5" spans="1:20" s="75" customFormat="1" ht="18" x14ac:dyDescent="0.25">
      <c r="J5" s="77"/>
      <c r="L5" s="76"/>
      <c r="M5" s="76"/>
      <c r="N5" s="76"/>
      <c r="O5" s="76"/>
      <c r="P5" s="76"/>
      <c r="Q5" s="76"/>
      <c r="R5" s="76"/>
      <c r="S5" s="76"/>
      <c r="T5" s="76"/>
    </row>
    <row r="6" spans="1:20" s="79" customFormat="1" ht="27.75" customHeight="1" x14ac:dyDescent="0.2">
      <c r="A6" s="78" t="s">
        <v>0</v>
      </c>
      <c r="B6" s="125" t="s">
        <v>99</v>
      </c>
      <c r="C6" s="125"/>
      <c r="D6" s="125"/>
      <c r="E6" s="125"/>
      <c r="F6" s="125"/>
      <c r="G6" s="125"/>
      <c r="H6" s="125"/>
      <c r="I6" s="125"/>
      <c r="J6" s="125"/>
      <c r="K6" s="125"/>
      <c r="L6" s="125"/>
    </row>
    <row r="7" spans="1:20" s="79" customFormat="1" ht="15.75" customHeight="1" x14ac:dyDescent="0.2">
      <c r="A7" s="80" t="s">
        <v>100</v>
      </c>
      <c r="B7" s="125" t="s">
        <v>101</v>
      </c>
      <c r="C7" s="125"/>
      <c r="D7" s="125"/>
      <c r="E7" s="125"/>
      <c r="F7" s="125"/>
      <c r="G7" s="125"/>
      <c r="H7" s="125"/>
      <c r="I7" s="125"/>
      <c r="J7" s="125"/>
      <c r="K7" s="125"/>
      <c r="L7" s="125"/>
    </row>
    <row r="8" spans="1:20" s="79" customFormat="1" ht="15.75" customHeight="1" x14ac:dyDescent="0.2">
      <c r="A8" s="80" t="s">
        <v>102</v>
      </c>
      <c r="B8" s="125" t="s">
        <v>103</v>
      </c>
      <c r="C8" s="125"/>
      <c r="D8" s="125"/>
      <c r="E8" s="125"/>
      <c r="F8" s="125"/>
      <c r="G8" s="125"/>
      <c r="H8" s="125"/>
      <c r="I8" s="125"/>
      <c r="J8" s="125"/>
      <c r="K8" s="125"/>
      <c r="L8" s="125"/>
    </row>
    <row r="9" spans="1:20" s="79" customFormat="1" ht="15.75" customHeight="1" x14ac:dyDescent="0.25">
      <c r="A9" s="81"/>
      <c r="B9" s="81"/>
      <c r="C9" s="82"/>
      <c r="D9" s="82"/>
      <c r="E9" s="82"/>
      <c r="F9" s="82"/>
      <c r="G9" s="82"/>
      <c r="H9" s="82"/>
      <c r="I9" s="82"/>
      <c r="J9" s="77"/>
      <c r="K9" s="83"/>
      <c r="L9" s="83"/>
    </row>
    <row r="10" spans="1:20" s="79" customFormat="1" ht="15.75" customHeight="1" x14ac:dyDescent="0.2">
      <c r="A10" s="78" t="s">
        <v>1</v>
      </c>
      <c r="B10" s="84" t="s">
        <v>104</v>
      </c>
      <c r="C10" s="85"/>
      <c r="D10" s="85"/>
      <c r="E10" s="85"/>
      <c r="F10" s="80" t="s">
        <v>2</v>
      </c>
      <c r="G10" s="85"/>
      <c r="H10" s="85"/>
      <c r="I10" s="80" t="s">
        <v>105</v>
      </c>
      <c r="J10" s="86"/>
      <c r="K10" s="85"/>
      <c r="L10" s="87"/>
    </row>
    <row r="11" spans="1:20" s="79" customFormat="1" ht="15" x14ac:dyDescent="0.2">
      <c r="A11" s="80"/>
      <c r="B11" s="84" t="s">
        <v>106</v>
      </c>
      <c r="C11" s="85"/>
      <c r="D11" s="85"/>
      <c r="E11" s="85"/>
      <c r="F11" s="80" t="s">
        <v>3</v>
      </c>
      <c r="G11" s="85"/>
      <c r="H11" s="85"/>
      <c r="I11" s="80" t="s">
        <v>4</v>
      </c>
      <c r="J11" s="86"/>
      <c r="K11" s="85"/>
      <c r="L11" s="87"/>
    </row>
    <row r="12" spans="1:20" s="79" customFormat="1" ht="18" x14ac:dyDescent="0.25">
      <c r="A12" s="81"/>
      <c r="B12" s="88"/>
      <c r="C12" s="88"/>
      <c r="D12" s="89"/>
      <c r="E12" s="81"/>
      <c r="F12" s="89"/>
      <c r="G12" s="90"/>
      <c r="H12" s="81"/>
      <c r="I12" s="91"/>
      <c r="J12" s="77"/>
      <c r="L12" s="83"/>
    </row>
    <row r="13" spans="1:20" s="79" customFormat="1" ht="18" x14ac:dyDescent="0.25">
      <c r="A13" s="130" t="s">
        <v>113</v>
      </c>
      <c r="B13" s="130"/>
      <c r="C13" s="130"/>
      <c r="D13" s="130"/>
      <c r="E13" s="130"/>
      <c r="F13" s="130"/>
      <c r="G13" s="130"/>
      <c r="H13" s="130"/>
      <c r="I13" s="130"/>
      <c r="J13" s="130"/>
      <c r="K13" s="130"/>
      <c r="L13" s="130"/>
    </row>
    <row r="14" spans="1:20" ht="13.5" thickBot="1" x14ac:dyDescent="0.25"/>
    <row r="15" spans="1:20" ht="15.75" customHeight="1" thickBot="1" x14ac:dyDescent="0.25">
      <c r="A15" s="131" t="s">
        <v>5</v>
      </c>
      <c r="B15" s="133" t="s">
        <v>6</v>
      </c>
      <c r="C15" s="134"/>
      <c r="D15" s="133" t="s">
        <v>8</v>
      </c>
      <c r="E15" s="134"/>
      <c r="F15" s="131" t="s">
        <v>9</v>
      </c>
      <c r="G15" s="137" t="s">
        <v>10</v>
      </c>
      <c r="H15" s="138"/>
      <c r="I15" s="139"/>
      <c r="J15" s="140" t="s">
        <v>11</v>
      </c>
      <c r="K15" s="142" t="s">
        <v>12</v>
      </c>
      <c r="L15" s="131" t="s">
        <v>7</v>
      </c>
    </row>
    <row r="16" spans="1:20" ht="15.75" customHeight="1" thickBot="1" x14ac:dyDescent="0.25">
      <c r="A16" s="132"/>
      <c r="B16" s="135"/>
      <c r="C16" s="136"/>
      <c r="D16" s="135"/>
      <c r="E16" s="136"/>
      <c r="F16" s="132"/>
      <c r="G16" s="92" t="s">
        <v>13</v>
      </c>
      <c r="H16" s="93" t="s">
        <v>14</v>
      </c>
      <c r="I16" s="93" t="s">
        <v>15</v>
      </c>
      <c r="J16" s="141"/>
      <c r="K16" s="143"/>
      <c r="L16" s="132"/>
    </row>
    <row r="17" spans="1:12" ht="15.75" customHeight="1" x14ac:dyDescent="0.2">
      <c r="A17" s="94"/>
      <c r="B17" s="95"/>
      <c r="C17" s="96"/>
      <c r="D17" s="97"/>
      <c r="E17" s="98"/>
      <c r="F17" s="99"/>
      <c r="G17" s="100"/>
      <c r="H17" s="99"/>
      <c r="I17" s="99"/>
      <c r="J17" s="99"/>
      <c r="K17" s="101"/>
      <c r="L17" s="102"/>
    </row>
    <row r="18" spans="1:12" ht="15.75" customHeight="1" x14ac:dyDescent="0.2">
      <c r="A18" s="11" t="s">
        <v>16</v>
      </c>
      <c r="B18" s="12" t="s">
        <v>17</v>
      </c>
      <c r="C18" s="13"/>
      <c r="D18" s="69"/>
      <c r="E18" s="9"/>
      <c r="F18" s="8"/>
      <c r="G18" s="10"/>
      <c r="H18" s="8"/>
      <c r="I18" s="8"/>
      <c r="J18" s="8"/>
      <c r="K18" s="59"/>
      <c r="L18" s="65"/>
    </row>
    <row r="19" spans="1:12" x14ac:dyDescent="0.2">
      <c r="A19" s="11"/>
      <c r="B19" s="12"/>
      <c r="C19" s="13"/>
      <c r="D19" s="69"/>
      <c r="E19" s="9"/>
      <c r="F19" s="8"/>
      <c r="G19" s="10"/>
      <c r="H19" s="8"/>
      <c r="I19" s="8"/>
      <c r="J19" s="8"/>
      <c r="K19" s="59"/>
      <c r="L19" s="65"/>
    </row>
    <row r="20" spans="1:12" x14ac:dyDescent="0.2">
      <c r="A20" s="14" t="s">
        <v>18</v>
      </c>
      <c r="B20" s="6" t="s">
        <v>19</v>
      </c>
      <c r="C20" s="7"/>
      <c r="D20" s="69"/>
      <c r="E20" s="9"/>
      <c r="F20" s="8">
        <v>1</v>
      </c>
      <c r="G20" s="10"/>
      <c r="H20" s="8"/>
      <c r="I20" s="8"/>
      <c r="J20" s="8">
        <f>F20</f>
        <v>1</v>
      </c>
      <c r="K20" s="59">
        <f t="shared" ref="K20:K25" si="0">J20</f>
        <v>1</v>
      </c>
      <c r="L20" s="65" t="s">
        <v>20</v>
      </c>
    </row>
    <row r="21" spans="1:12" x14ac:dyDescent="0.2">
      <c r="A21" s="14" t="s">
        <v>21</v>
      </c>
      <c r="B21" s="6" t="s">
        <v>22</v>
      </c>
      <c r="C21" s="7"/>
      <c r="D21" s="69"/>
      <c r="E21" s="9"/>
      <c r="F21" s="8">
        <v>1</v>
      </c>
      <c r="G21" s="10"/>
      <c r="H21" s="8"/>
      <c r="I21" s="8"/>
      <c r="J21" s="8">
        <f>F21</f>
        <v>1</v>
      </c>
      <c r="K21" s="59">
        <f t="shared" si="0"/>
        <v>1</v>
      </c>
      <c r="L21" s="65" t="s">
        <v>20</v>
      </c>
    </row>
    <row r="22" spans="1:12" x14ac:dyDescent="0.2">
      <c r="A22" s="14" t="s">
        <v>23</v>
      </c>
      <c r="B22" s="6" t="s">
        <v>94</v>
      </c>
      <c r="C22" s="7"/>
      <c r="D22" s="69"/>
      <c r="E22" s="9"/>
      <c r="F22" s="8">
        <v>1</v>
      </c>
      <c r="G22" s="10"/>
      <c r="H22" s="8"/>
      <c r="I22" s="8"/>
      <c r="J22" s="8">
        <f>F22</f>
        <v>1</v>
      </c>
      <c r="K22" s="59">
        <f t="shared" si="0"/>
        <v>1</v>
      </c>
      <c r="L22" s="65" t="s">
        <v>24</v>
      </c>
    </row>
    <row r="23" spans="1:12" x14ac:dyDescent="0.2">
      <c r="A23" s="14" t="s">
        <v>25</v>
      </c>
      <c r="B23" s="6" t="s">
        <v>87</v>
      </c>
      <c r="C23" s="7"/>
      <c r="D23" s="69"/>
      <c r="E23" s="9"/>
      <c r="F23" s="8">
        <v>2</v>
      </c>
      <c r="G23" s="10">
        <f>+K31</f>
        <v>158.13999999999999</v>
      </c>
      <c r="H23" s="8"/>
      <c r="I23" s="8"/>
      <c r="J23" s="8">
        <f>F23*G23</f>
        <v>316.27999999999997</v>
      </c>
      <c r="K23" s="59">
        <f t="shared" si="0"/>
        <v>316.27999999999997</v>
      </c>
      <c r="L23" s="65" t="s">
        <v>28</v>
      </c>
    </row>
    <row r="24" spans="1:12" x14ac:dyDescent="0.2">
      <c r="A24" s="14" t="s">
        <v>26</v>
      </c>
      <c r="B24" s="6" t="s">
        <v>27</v>
      </c>
      <c r="C24" s="7"/>
      <c r="D24" s="69"/>
      <c r="E24" s="9"/>
      <c r="F24" s="8">
        <v>2</v>
      </c>
      <c r="G24" s="10">
        <f>+G23</f>
        <v>158.13999999999999</v>
      </c>
      <c r="H24" s="8"/>
      <c r="I24" s="8"/>
      <c r="J24" s="8">
        <f>F24*G24</f>
        <v>316.27999999999997</v>
      </c>
      <c r="K24" s="59">
        <f t="shared" si="0"/>
        <v>316.27999999999997</v>
      </c>
      <c r="L24" s="65" t="s">
        <v>28</v>
      </c>
    </row>
    <row r="25" spans="1:12" x14ac:dyDescent="0.2">
      <c r="A25" s="14" t="s">
        <v>29</v>
      </c>
      <c r="B25" s="6" t="s">
        <v>30</v>
      </c>
      <c r="C25" s="7"/>
      <c r="D25" s="69"/>
      <c r="E25" s="9"/>
      <c r="F25" s="15">
        <v>5</v>
      </c>
      <c r="G25" s="10"/>
      <c r="H25" s="8"/>
      <c r="I25" s="8"/>
      <c r="J25" s="8">
        <f>F25</f>
        <v>5</v>
      </c>
      <c r="K25" s="59">
        <f t="shared" si="0"/>
        <v>5</v>
      </c>
      <c r="L25" s="65" t="s">
        <v>20</v>
      </c>
    </row>
    <row r="26" spans="1:12" x14ac:dyDescent="0.2">
      <c r="A26" s="5"/>
      <c r="B26" s="6"/>
      <c r="C26" s="7"/>
      <c r="D26" s="69"/>
      <c r="E26" s="9"/>
      <c r="F26" s="8"/>
      <c r="G26" s="10"/>
      <c r="H26" s="8"/>
      <c r="I26" s="8"/>
      <c r="J26" s="8"/>
      <c r="K26" s="59"/>
      <c r="L26" s="65"/>
    </row>
    <row r="27" spans="1:12" x14ac:dyDescent="0.2">
      <c r="A27" s="11" t="s">
        <v>31</v>
      </c>
      <c r="B27" s="12" t="s">
        <v>32</v>
      </c>
      <c r="C27" s="13"/>
      <c r="D27" s="69"/>
      <c r="E27" s="9"/>
      <c r="F27" s="8"/>
      <c r="G27" s="10"/>
      <c r="H27" s="8"/>
      <c r="I27" s="8"/>
      <c r="J27" s="8"/>
      <c r="K27" s="59"/>
      <c r="L27" s="65"/>
    </row>
    <row r="28" spans="1:12" x14ac:dyDescent="0.2">
      <c r="A28" s="11"/>
      <c r="B28" s="12"/>
      <c r="C28" s="13"/>
      <c r="D28" s="69"/>
      <c r="E28" s="9"/>
      <c r="F28" s="8"/>
      <c r="G28" s="10"/>
      <c r="H28" s="8"/>
      <c r="I28" s="8"/>
      <c r="J28" s="8"/>
      <c r="K28" s="59"/>
      <c r="L28" s="65"/>
    </row>
    <row r="29" spans="1:12" x14ac:dyDescent="0.2">
      <c r="A29" s="14" t="s">
        <v>33</v>
      </c>
      <c r="B29" s="6" t="s">
        <v>34</v>
      </c>
      <c r="C29" s="7"/>
      <c r="D29" s="69"/>
      <c r="E29" s="70"/>
      <c r="F29" s="8"/>
      <c r="G29" s="8"/>
      <c r="H29" s="8"/>
      <c r="I29" s="8"/>
      <c r="J29" s="8"/>
      <c r="K29" s="59"/>
      <c r="L29" s="65"/>
    </row>
    <row r="30" spans="1:12" x14ac:dyDescent="0.2">
      <c r="A30" s="14"/>
      <c r="B30" s="6"/>
      <c r="C30" s="7"/>
      <c r="D30" s="69"/>
      <c r="E30" s="70"/>
      <c r="F30" s="8"/>
      <c r="G30" s="8"/>
      <c r="H30" s="8"/>
      <c r="I30" s="8"/>
      <c r="J30" s="8"/>
      <c r="K30" s="60"/>
      <c r="L30" s="65"/>
    </row>
    <row r="31" spans="1:12" x14ac:dyDescent="0.2">
      <c r="A31" s="14"/>
      <c r="B31" s="6"/>
      <c r="C31" s="7" t="s">
        <v>81</v>
      </c>
      <c r="D31" s="69"/>
      <c r="E31" s="70"/>
      <c r="F31" s="8">
        <v>1</v>
      </c>
      <c r="G31" s="10">
        <v>25.5</v>
      </c>
      <c r="H31" s="10"/>
      <c r="I31" s="10"/>
      <c r="J31" s="10">
        <f>G31</f>
        <v>25.5</v>
      </c>
      <c r="K31" s="59">
        <f>SUM(J31:J33)</f>
        <v>158.13999999999999</v>
      </c>
      <c r="L31" s="65" t="s">
        <v>36</v>
      </c>
    </row>
    <row r="32" spans="1:12" x14ac:dyDescent="0.2">
      <c r="A32" s="14"/>
      <c r="B32" s="6"/>
      <c r="C32" s="7" t="s">
        <v>83</v>
      </c>
      <c r="D32" s="69"/>
      <c r="E32" s="70"/>
      <c r="F32" s="8">
        <v>1</v>
      </c>
      <c r="G32" s="10">
        <v>20.07</v>
      </c>
      <c r="H32" s="10"/>
      <c r="I32" s="10"/>
      <c r="J32" s="10">
        <f>G32</f>
        <v>20.07</v>
      </c>
      <c r="K32" s="60"/>
      <c r="L32" s="65"/>
    </row>
    <row r="33" spans="1:13" x14ac:dyDescent="0.2">
      <c r="A33" s="14"/>
      <c r="B33" s="6"/>
      <c r="C33" s="7" t="s">
        <v>82</v>
      </c>
      <c r="D33" s="57"/>
      <c r="E33" s="58"/>
      <c r="F33" s="8">
        <v>1</v>
      </c>
      <c r="G33" s="10">
        <v>112.57</v>
      </c>
      <c r="H33" s="10"/>
      <c r="I33" s="10"/>
      <c r="J33" s="10">
        <f>G33</f>
        <v>112.57</v>
      </c>
      <c r="K33" s="59"/>
      <c r="L33" s="65"/>
    </row>
    <row r="34" spans="1:13" x14ac:dyDescent="0.2">
      <c r="A34" s="5"/>
      <c r="B34" s="6"/>
      <c r="C34" s="7"/>
      <c r="D34" s="69"/>
      <c r="E34" s="9"/>
      <c r="F34" s="8"/>
      <c r="G34" s="10"/>
      <c r="H34" s="8"/>
      <c r="I34" s="8"/>
      <c r="J34" s="10"/>
      <c r="K34" s="59"/>
      <c r="L34" s="65"/>
    </row>
    <row r="35" spans="1:13" x14ac:dyDescent="0.2">
      <c r="A35" s="19" t="s">
        <v>38</v>
      </c>
      <c r="B35" s="12" t="s">
        <v>39</v>
      </c>
      <c r="C35" s="7"/>
      <c r="D35" s="69"/>
      <c r="E35" s="9"/>
      <c r="F35" s="8"/>
      <c r="G35" s="10"/>
      <c r="H35" s="8"/>
      <c r="I35" s="8"/>
      <c r="J35" s="8"/>
      <c r="K35" s="59"/>
      <c r="L35" s="65"/>
    </row>
    <row r="36" spans="1:13" x14ac:dyDescent="0.2">
      <c r="A36" s="19"/>
      <c r="B36" s="12"/>
      <c r="C36" s="7"/>
      <c r="D36" s="69"/>
      <c r="E36" s="9"/>
      <c r="F36" s="8"/>
      <c r="G36" s="10"/>
      <c r="H36" s="8"/>
      <c r="I36" s="8"/>
      <c r="J36" s="8"/>
      <c r="K36" s="59"/>
      <c r="L36" s="65"/>
    </row>
    <row r="37" spans="1:13" x14ac:dyDescent="0.2">
      <c r="A37" s="14" t="s">
        <v>40</v>
      </c>
      <c r="B37" s="12"/>
      <c r="C37" s="7" t="s">
        <v>89</v>
      </c>
      <c r="D37" s="69"/>
      <c r="E37" s="9"/>
      <c r="F37" s="8"/>
      <c r="G37" s="10"/>
      <c r="H37" s="8"/>
      <c r="I37" s="8"/>
      <c r="J37" s="8"/>
      <c r="K37" s="59"/>
      <c r="L37" s="65"/>
    </row>
    <row r="38" spans="1:13" x14ac:dyDescent="0.2">
      <c r="A38" s="55"/>
      <c r="B38" s="12"/>
      <c r="C38" s="7"/>
      <c r="D38" s="69"/>
      <c r="E38" s="9"/>
      <c r="F38" s="8"/>
      <c r="G38" s="10"/>
      <c r="H38" s="8"/>
      <c r="I38" s="8"/>
      <c r="J38" s="8"/>
      <c r="K38" s="59"/>
      <c r="L38" s="65"/>
    </row>
    <row r="39" spans="1:13" x14ac:dyDescent="0.2">
      <c r="A39" s="20"/>
      <c r="B39" s="6"/>
      <c r="C39" s="21" t="s">
        <v>88</v>
      </c>
      <c r="D39" s="144" t="s">
        <v>41</v>
      </c>
      <c r="E39" s="145"/>
      <c r="F39" s="8">
        <v>1</v>
      </c>
      <c r="G39" s="10">
        <f>+K31-G43</f>
        <v>118.13999999999999</v>
      </c>
      <c r="H39" s="8"/>
      <c r="I39" s="8"/>
      <c r="J39" s="10">
        <f>G39</f>
        <v>118.13999999999999</v>
      </c>
      <c r="K39" s="59">
        <f>SUM(J39:J39)</f>
        <v>118.13999999999999</v>
      </c>
      <c r="L39" s="65" t="s">
        <v>36</v>
      </c>
      <c r="M39" s="4"/>
    </row>
    <row r="40" spans="1:13" x14ac:dyDescent="0.2">
      <c r="A40" s="14"/>
      <c r="B40" s="12"/>
      <c r="C40" s="23"/>
      <c r="D40" s="71"/>
      <c r="E40" s="9"/>
      <c r="F40" s="8"/>
      <c r="G40" s="10"/>
      <c r="H40" s="10"/>
      <c r="I40" s="10"/>
      <c r="J40" s="10"/>
      <c r="K40" s="59"/>
      <c r="L40" s="65"/>
    </row>
    <row r="41" spans="1:13" x14ac:dyDescent="0.2">
      <c r="A41" s="14" t="s">
        <v>42</v>
      </c>
      <c r="B41" s="6"/>
      <c r="C41" s="7" t="s">
        <v>90</v>
      </c>
      <c r="D41" s="71"/>
      <c r="E41" s="70"/>
      <c r="F41" s="16"/>
      <c r="G41" s="16"/>
      <c r="H41" s="10"/>
      <c r="I41" s="10"/>
      <c r="J41" s="10"/>
      <c r="K41" s="59"/>
      <c r="L41" s="65"/>
    </row>
    <row r="42" spans="1:13" x14ac:dyDescent="0.2">
      <c r="A42" s="14"/>
      <c r="B42" s="6"/>
      <c r="C42" s="23"/>
      <c r="D42" s="71"/>
      <c r="E42" s="70"/>
      <c r="F42" s="16"/>
      <c r="G42" s="16"/>
      <c r="H42" s="25"/>
      <c r="I42" s="26"/>
      <c r="J42" s="10"/>
      <c r="K42" s="59"/>
      <c r="L42" s="65"/>
    </row>
    <row r="43" spans="1:13" x14ac:dyDescent="0.2">
      <c r="A43" s="20"/>
      <c r="B43" s="12"/>
      <c r="C43" s="21" t="s">
        <v>88</v>
      </c>
      <c r="D43" s="144" t="s">
        <v>41</v>
      </c>
      <c r="E43" s="145"/>
      <c r="F43" s="8">
        <v>1</v>
      </c>
      <c r="G43" s="10">
        <v>40</v>
      </c>
      <c r="H43" s="10"/>
      <c r="I43" s="10"/>
      <c r="J43" s="10">
        <f>G43</f>
        <v>40</v>
      </c>
      <c r="K43" s="59">
        <f>SUM(J43:J43)</f>
        <v>40</v>
      </c>
      <c r="L43" s="65" t="s">
        <v>36</v>
      </c>
    </row>
    <row r="44" spans="1:13" x14ac:dyDescent="0.2">
      <c r="A44" s="14"/>
      <c r="B44" s="12"/>
      <c r="C44" s="27"/>
      <c r="D44" s="71"/>
      <c r="E44" s="9" t="s">
        <v>43</v>
      </c>
      <c r="F44" s="8"/>
      <c r="G44" s="10" t="s">
        <v>43</v>
      </c>
      <c r="H44" s="10"/>
      <c r="I44" s="10"/>
      <c r="J44" s="10"/>
      <c r="K44" s="59"/>
      <c r="L44" s="65"/>
    </row>
    <row r="45" spans="1:13" x14ac:dyDescent="0.2">
      <c r="A45" s="28" t="s">
        <v>44</v>
      </c>
      <c r="B45" s="29" t="s">
        <v>45</v>
      </c>
      <c r="C45" s="24"/>
      <c r="D45" s="71"/>
      <c r="E45" s="22"/>
      <c r="F45" s="17"/>
      <c r="G45" s="18"/>
      <c r="H45" s="17"/>
      <c r="I45" s="17"/>
      <c r="J45" s="17"/>
      <c r="K45" s="61"/>
      <c r="L45" s="66"/>
    </row>
    <row r="46" spans="1:13" x14ac:dyDescent="0.2">
      <c r="A46" s="5"/>
      <c r="B46" s="6"/>
      <c r="C46" s="7"/>
      <c r="D46" s="69"/>
      <c r="E46" s="9"/>
      <c r="F46" s="8"/>
      <c r="G46" s="10"/>
      <c r="H46" s="8"/>
      <c r="I46" s="8"/>
      <c r="J46" s="8"/>
      <c r="K46" s="59"/>
      <c r="L46" s="65"/>
    </row>
    <row r="47" spans="1:13" x14ac:dyDescent="0.2">
      <c r="A47" s="14" t="s">
        <v>46</v>
      </c>
      <c r="B47" s="12"/>
      <c r="C47" s="7" t="s">
        <v>91</v>
      </c>
      <c r="D47" s="128" t="s">
        <v>47</v>
      </c>
      <c r="E47" s="129"/>
      <c r="F47" s="8">
        <v>1</v>
      </c>
      <c r="G47" s="10">
        <f>K39</f>
        <v>118.13999999999999</v>
      </c>
      <c r="H47" s="8"/>
      <c r="I47" s="8"/>
      <c r="J47" s="10">
        <f>G47</f>
        <v>118.13999999999999</v>
      </c>
      <c r="K47" s="59">
        <f>J47</f>
        <v>118.13999999999999</v>
      </c>
      <c r="L47" s="65" t="s">
        <v>36</v>
      </c>
    </row>
    <row r="48" spans="1:13" x14ac:dyDescent="0.2">
      <c r="A48" s="55"/>
      <c r="B48" s="12"/>
      <c r="C48" s="7"/>
      <c r="D48" s="69"/>
      <c r="E48" s="9"/>
      <c r="F48" s="8"/>
      <c r="G48" s="10"/>
      <c r="H48" s="8"/>
      <c r="I48" s="8"/>
      <c r="J48" s="10"/>
      <c r="K48" s="59"/>
      <c r="L48" s="65"/>
    </row>
    <row r="49" spans="1:12" x14ac:dyDescent="0.2">
      <c r="A49" s="14" t="s">
        <v>48</v>
      </c>
      <c r="B49" s="12"/>
      <c r="C49" s="7" t="s">
        <v>92</v>
      </c>
      <c r="D49" s="128" t="s">
        <v>49</v>
      </c>
      <c r="E49" s="129"/>
      <c r="F49" s="17">
        <v>1</v>
      </c>
      <c r="G49" s="10">
        <f>K43</f>
        <v>40</v>
      </c>
      <c r="H49" s="8"/>
      <c r="I49" s="8"/>
      <c r="J49" s="10">
        <f>G49</f>
        <v>40</v>
      </c>
      <c r="K49" s="59">
        <f>J49</f>
        <v>40</v>
      </c>
      <c r="L49" s="66" t="s">
        <v>36</v>
      </c>
    </row>
    <row r="50" spans="1:12" x14ac:dyDescent="0.2">
      <c r="A50" s="20"/>
      <c r="B50" s="6"/>
      <c r="C50" s="30"/>
      <c r="D50" s="71"/>
      <c r="E50" s="22"/>
      <c r="F50" s="17"/>
      <c r="G50" s="10"/>
      <c r="H50" s="8"/>
      <c r="I50" s="8"/>
      <c r="J50" s="10"/>
      <c r="K50" s="59"/>
      <c r="L50" s="66"/>
    </row>
    <row r="51" spans="1:12" x14ac:dyDescent="0.2">
      <c r="A51" s="19"/>
      <c r="B51" s="12"/>
      <c r="C51" s="7"/>
      <c r="D51" s="71"/>
      <c r="E51" s="22"/>
      <c r="F51" s="17"/>
      <c r="G51" s="10"/>
      <c r="H51" s="8"/>
      <c r="I51" s="8"/>
      <c r="J51" s="8"/>
      <c r="K51" s="59"/>
      <c r="L51" s="66"/>
    </row>
    <row r="52" spans="1:12" x14ac:dyDescent="0.2">
      <c r="A52" s="28" t="s">
        <v>50</v>
      </c>
      <c r="B52" s="29" t="s">
        <v>51</v>
      </c>
      <c r="C52" s="24"/>
      <c r="D52" s="71"/>
      <c r="E52" s="22"/>
      <c r="F52" s="17"/>
      <c r="G52" s="18"/>
      <c r="H52" s="17"/>
      <c r="I52" s="17"/>
      <c r="J52" s="17"/>
      <c r="K52" s="61"/>
      <c r="L52" s="66"/>
    </row>
    <row r="53" spans="1:12" x14ac:dyDescent="0.2">
      <c r="A53" s="5"/>
      <c r="B53" s="6"/>
      <c r="C53" s="7"/>
      <c r="D53" s="69"/>
      <c r="E53" s="9"/>
      <c r="F53" s="8"/>
      <c r="G53" s="10"/>
      <c r="H53" s="8"/>
      <c r="I53" s="8"/>
      <c r="J53" s="8"/>
      <c r="K53" s="59"/>
      <c r="L53" s="65"/>
    </row>
    <row r="54" spans="1:12" x14ac:dyDescent="0.2">
      <c r="A54" s="14" t="s">
        <v>52</v>
      </c>
      <c r="B54" s="6"/>
      <c r="C54" s="31" t="s">
        <v>51</v>
      </c>
      <c r="D54" s="144" t="s">
        <v>53</v>
      </c>
      <c r="E54" s="145"/>
      <c r="F54" s="8">
        <v>1</v>
      </c>
      <c r="G54" s="10">
        <f>K31</f>
        <v>158.13999999999999</v>
      </c>
      <c r="H54" s="8"/>
      <c r="I54" s="8"/>
      <c r="J54" s="10">
        <f>G54</f>
        <v>158.13999999999999</v>
      </c>
      <c r="K54" s="59">
        <f>J54</f>
        <v>158.13999999999999</v>
      </c>
      <c r="L54" s="65" t="s">
        <v>36</v>
      </c>
    </row>
    <row r="55" spans="1:12" x14ac:dyDescent="0.2">
      <c r="A55" s="5"/>
      <c r="B55" s="6"/>
      <c r="C55" s="7"/>
      <c r="D55" s="128" t="s">
        <v>54</v>
      </c>
      <c r="E55" s="129"/>
      <c r="F55" s="8"/>
      <c r="G55" s="10"/>
      <c r="H55" s="8"/>
      <c r="I55" s="8"/>
      <c r="J55" s="8"/>
      <c r="K55" s="59"/>
      <c r="L55" s="65"/>
    </row>
    <row r="56" spans="1:12" x14ac:dyDescent="0.2">
      <c r="A56" s="5"/>
      <c r="B56" s="6"/>
      <c r="C56" s="7"/>
      <c r="D56" s="69"/>
      <c r="E56" s="70"/>
      <c r="F56" s="8"/>
      <c r="G56" s="10"/>
      <c r="H56" s="8"/>
      <c r="I56" s="8"/>
      <c r="J56" s="8"/>
      <c r="K56" s="59"/>
      <c r="L56" s="65"/>
    </row>
    <row r="57" spans="1:12" x14ac:dyDescent="0.2">
      <c r="A57" s="28" t="s">
        <v>55</v>
      </c>
      <c r="B57" s="29" t="s">
        <v>56</v>
      </c>
      <c r="C57" s="24"/>
      <c r="D57" s="71"/>
      <c r="E57" s="22"/>
      <c r="F57" s="17"/>
      <c r="G57" s="18"/>
      <c r="H57" s="17"/>
      <c r="I57" s="17"/>
      <c r="J57" s="17"/>
      <c r="K57" s="61"/>
      <c r="L57" s="66"/>
    </row>
    <row r="58" spans="1:12" x14ac:dyDescent="0.2">
      <c r="A58" s="5"/>
      <c r="B58" s="6"/>
      <c r="C58" s="7"/>
      <c r="D58" s="69"/>
      <c r="E58" s="9"/>
      <c r="F58" s="8"/>
      <c r="G58" s="10"/>
      <c r="H58" s="8"/>
      <c r="I58" s="8"/>
      <c r="J58" s="8"/>
      <c r="K58" s="59"/>
      <c r="L58" s="65"/>
    </row>
    <row r="59" spans="1:12" x14ac:dyDescent="0.2">
      <c r="A59" s="14" t="s">
        <v>57</v>
      </c>
      <c r="B59" s="6"/>
      <c r="C59" s="31" t="s">
        <v>58</v>
      </c>
      <c r="D59" s="144" t="s">
        <v>53</v>
      </c>
      <c r="E59" s="145"/>
      <c r="F59" s="8">
        <v>1</v>
      </c>
      <c r="G59" s="10">
        <f>G54</f>
        <v>158.13999999999999</v>
      </c>
      <c r="H59" s="8"/>
      <c r="I59" s="8"/>
      <c r="J59" s="10">
        <f>G59</f>
        <v>158.13999999999999</v>
      </c>
      <c r="K59" s="59">
        <f>J59</f>
        <v>158.13999999999999</v>
      </c>
      <c r="L59" s="65" t="s">
        <v>36</v>
      </c>
    </row>
    <row r="60" spans="1:12" x14ac:dyDescent="0.2">
      <c r="A60" s="5"/>
      <c r="B60" s="6"/>
      <c r="C60" s="7" t="s">
        <v>59</v>
      </c>
      <c r="D60" s="128" t="s">
        <v>54</v>
      </c>
      <c r="E60" s="129"/>
      <c r="F60" s="8"/>
      <c r="G60" s="10"/>
      <c r="H60" s="8"/>
      <c r="I60" s="8"/>
      <c r="J60" s="10"/>
      <c r="K60" s="59"/>
      <c r="L60" s="65"/>
    </row>
    <row r="61" spans="1:12" x14ac:dyDescent="0.2">
      <c r="A61" s="5"/>
      <c r="B61" s="6"/>
      <c r="C61" s="7"/>
      <c r="D61" s="71"/>
      <c r="E61" s="22"/>
      <c r="F61" s="17"/>
      <c r="G61" s="18"/>
      <c r="H61" s="8"/>
      <c r="I61" s="8"/>
      <c r="J61" s="10"/>
      <c r="K61" s="59"/>
      <c r="L61" s="65"/>
    </row>
    <row r="62" spans="1:12" x14ac:dyDescent="0.2">
      <c r="A62" s="19" t="s">
        <v>60</v>
      </c>
      <c r="B62" s="12" t="s">
        <v>61</v>
      </c>
      <c r="C62" s="7"/>
      <c r="D62" s="69"/>
      <c r="E62" s="9"/>
      <c r="F62" s="8"/>
      <c r="G62" s="10"/>
      <c r="H62" s="8"/>
      <c r="I62" s="8"/>
      <c r="J62" s="8"/>
      <c r="K62" s="59"/>
      <c r="L62" s="65"/>
    </row>
    <row r="63" spans="1:12" x14ac:dyDescent="0.2">
      <c r="A63" s="5"/>
      <c r="B63" s="6"/>
      <c r="C63" s="7"/>
      <c r="D63" s="69"/>
      <c r="E63" s="9"/>
      <c r="F63" s="8"/>
      <c r="G63" s="10"/>
      <c r="H63" s="8"/>
      <c r="I63" s="8"/>
      <c r="J63" s="8"/>
      <c r="K63" s="59"/>
      <c r="L63" s="65"/>
    </row>
    <row r="64" spans="1:12" x14ac:dyDescent="0.2">
      <c r="A64" s="14" t="s">
        <v>62</v>
      </c>
      <c r="B64" s="6"/>
      <c r="C64" s="31" t="s">
        <v>63</v>
      </c>
      <c r="D64" s="144" t="s">
        <v>53</v>
      </c>
      <c r="E64" s="145"/>
      <c r="F64" s="8">
        <v>1</v>
      </c>
      <c r="G64" s="10">
        <f>G54</f>
        <v>158.13999999999999</v>
      </c>
      <c r="H64" s="8"/>
      <c r="I64" s="8"/>
      <c r="J64" s="10">
        <f>G64</f>
        <v>158.13999999999999</v>
      </c>
      <c r="K64" s="59">
        <f>J64</f>
        <v>158.13999999999999</v>
      </c>
      <c r="L64" s="65" t="s">
        <v>36</v>
      </c>
    </row>
    <row r="65" spans="1:14" x14ac:dyDescent="0.2">
      <c r="A65" s="5"/>
      <c r="B65" s="6"/>
      <c r="C65" s="7" t="s">
        <v>59</v>
      </c>
      <c r="D65" s="128" t="s">
        <v>54</v>
      </c>
      <c r="E65" s="129"/>
      <c r="F65" s="8"/>
      <c r="G65" s="10"/>
      <c r="H65" s="8"/>
      <c r="I65" s="8"/>
      <c r="J65" s="8"/>
      <c r="K65" s="59"/>
      <c r="L65" s="65"/>
    </row>
    <row r="66" spans="1:14" x14ac:dyDescent="0.2">
      <c r="A66" s="5"/>
      <c r="B66" s="6"/>
      <c r="C66" s="7"/>
      <c r="D66" s="69"/>
      <c r="E66" s="70"/>
      <c r="F66" s="8"/>
      <c r="G66" s="10"/>
      <c r="H66" s="8"/>
      <c r="I66" s="8"/>
      <c r="J66" s="8"/>
      <c r="K66" s="59"/>
      <c r="L66" s="65"/>
    </row>
    <row r="67" spans="1:14" x14ac:dyDescent="0.2">
      <c r="A67" s="14" t="s">
        <v>64</v>
      </c>
      <c r="B67" s="6"/>
      <c r="C67" s="7" t="s">
        <v>65</v>
      </c>
      <c r="D67" s="69"/>
      <c r="E67" s="70"/>
      <c r="F67" s="8"/>
      <c r="G67" s="10"/>
      <c r="H67" s="8"/>
      <c r="I67" s="8"/>
      <c r="J67" s="10"/>
      <c r="K67" s="59"/>
      <c r="L67" s="65"/>
      <c r="N67" s="4">
        <v>4318.78</v>
      </c>
    </row>
    <row r="68" spans="1:14" x14ac:dyDescent="0.2">
      <c r="A68" s="14"/>
      <c r="B68" s="6"/>
      <c r="C68" s="21" t="s">
        <v>88</v>
      </c>
      <c r="D68" s="69"/>
      <c r="E68" s="70"/>
      <c r="F68" s="8"/>
      <c r="G68" s="10"/>
      <c r="H68" s="8"/>
      <c r="I68" s="8"/>
      <c r="J68" s="10"/>
      <c r="K68" s="59"/>
      <c r="L68" s="65"/>
      <c r="N68" s="4">
        <f>N67*0.4*1*1.3*0.7</f>
        <v>1572.03592</v>
      </c>
    </row>
    <row r="69" spans="1:14" x14ac:dyDescent="0.2">
      <c r="A69" s="14"/>
      <c r="B69" s="6"/>
      <c r="C69" s="21" t="s">
        <v>93</v>
      </c>
      <c r="D69" s="69"/>
      <c r="E69" s="70"/>
      <c r="F69" s="8">
        <v>1</v>
      </c>
      <c r="G69" s="10">
        <f>+G23*0.4*1*1.3*0.7</f>
        <v>57.562959999999997</v>
      </c>
      <c r="H69" s="8"/>
      <c r="I69" s="8"/>
      <c r="J69" s="10">
        <f>G69</f>
        <v>57.562959999999997</v>
      </c>
      <c r="K69" s="59">
        <f>J69</f>
        <v>57.562959999999997</v>
      </c>
      <c r="L69" s="65" t="s">
        <v>66</v>
      </c>
    </row>
    <row r="70" spans="1:14" x14ac:dyDescent="0.2">
      <c r="A70" s="14"/>
      <c r="B70" s="6"/>
      <c r="C70" s="21" t="s">
        <v>117</v>
      </c>
      <c r="D70" s="69"/>
      <c r="E70" s="70"/>
      <c r="F70" s="8"/>
      <c r="G70" s="10"/>
      <c r="H70" s="8"/>
      <c r="I70" s="8"/>
      <c r="J70" s="10"/>
      <c r="K70" s="59"/>
      <c r="L70" s="65"/>
    </row>
    <row r="71" spans="1:14" x14ac:dyDescent="0.2">
      <c r="A71" s="14"/>
      <c r="B71" s="6"/>
      <c r="C71" s="7"/>
      <c r="D71" s="69"/>
      <c r="E71" s="70"/>
      <c r="F71" s="8"/>
      <c r="G71" s="10"/>
      <c r="H71" s="8"/>
      <c r="I71" s="8"/>
      <c r="J71" s="10"/>
      <c r="K71" s="59"/>
      <c r="L71" s="65"/>
    </row>
    <row r="72" spans="1:14" x14ac:dyDescent="0.2">
      <c r="A72" s="19" t="s">
        <v>67</v>
      </c>
      <c r="B72" s="12" t="s">
        <v>68</v>
      </c>
      <c r="C72" s="7"/>
      <c r="D72" s="69"/>
      <c r="E72" s="9"/>
      <c r="F72" s="8"/>
      <c r="G72" s="10"/>
      <c r="H72" s="8"/>
      <c r="I72" s="8"/>
      <c r="J72" s="8"/>
      <c r="K72" s="59"/>
      <c r="L72" s="65"/>
    </row>
    <row r="73" spans="1:14" x14ac:dyDescent="0.2">
      <c r="A73" s="19"/>
      <c r="B73" s="12"/>
      <c r="C73" s="7"/>
      <c r="D73" s="69"/>
      <c r="E73" s="9"/>
      <c r="F73" s="8"/>
      <c r="G73" s="10"/>
      <c r="H73" s="8"/>
      <c r="I73" s="8"/>
      <c r="J73" s="8"/>
      <c r="K73" s="59"/>
      <c r="L73" s="65"/>
    </row>
    <row r="74" spans="1:14" x14ac:dyDescent="0.2">
      <c r="A74" s="14" t="s">
        <v>69</v>
      </c>
      <c r="B74" s="6"/>
      <c r="C74" s="31" t="s">
        <v>70</v>
      </c>
      <c r="D74" s="69"/>
      <c r="E74" s="70"/>
      <c r="F74" s="8"/>
      <c r="G74" s="10"/>
      <c r="H74" s="8"/>
      <c r="I74" s="8"/>
      <c r="J74" s="8"/>
      <c r="K74" s="59"/>
      <c r="L74" s="65"/>
    </row>
    <row r="75" spans="1:14" x14ac:dyDescent="0.2">
      <c r="A75" s="14"/>
      <c r="B75" s="6"/>
      <c r="C75" s="31"/>
      <c r="D75" s="69"/>
      <c r="E75" s="70"/>
      <c r="F75" s="8"/>
      <c r="G75" s="10"/>
      <c r="H75" s="8"/>
      <c r="I75" s="8"/>
      <c r="J75" s="8"/>
      <c r="K75" s="59"/>
      <c r="L75" s="65"/>
    </row>
    <row r="76" spans="1:14" x14ac:dyDescent="0.2">
      <c r="A76" s="14"/>
      <c r="B76" s="6"/>
      <c r="C76" s="30" t="s">
        <v>35</v>
      </c>
      <c r="D76" s="128" t="s">
        <v>37</v>
      </c>
      <c r="E76" s="129"/>
      <c r="F76" s="8">
        <v>1</v>
      </c>
      <c r="G76" s="10">
        <f>+G23</f>
        <v>158.13999999999999</v>
      </c>
      <c r="H76" s="8"/>
      <c r="I76" s="8"/>
      <c r="J76" s="8">
        <f>G76</f>
        <v>158.13999999999999</v>
      </c>
      <c r="K76" s="59">
        <f>SUM(J76:J76)</f>
        <v>158.13999999999999</v>
      </c>
      <c r="L76" s="65" t="s">
        <v>36</v>
      </c>
    </row>
    <row r="77" spans="1:14" x14ac:dyDescent="0.2">
      <c r="A77" s="14"/>
      <c r="B77" s="6"/>
      <c r="C77" s="30"/>
      <c r="D77" s="69"/>
      <c r="E77" s="70"/>
      <c r="F77" s="8"/>
      <c r="G77" s="8"/>
      <c r="H77" s="8"/>
      <c r="I77" s="8"/>
      <c r="J77" s="8"/>
      <c r="K77" s="59"/>
      <c r="L77" s="65"/>
    </row>
    <row r="78" spans="1:14" x14ac:dyDescent="0.2">
      <c r="A78" s="19" t="s">
        <v>85</v>
      </c>
      <c r="B78" s="12" t="s">
        <v>80</v>
      </c>
      <c r="C78" s="7"/>
      <c r="D78" s="69"/>
      <c r="E78" s="70"/>
      <c r="F78" s="8"/>
      <c r="G78" s="8"/>
      <c r="H78" s="8"/>
      <c r="I78" s="8"/>
      <c r="J78" s="8"/>
      <c r="K78" s="59"/>
      <c r="L78" s="65"/>
    </row>
    <row r="79" spans="1:14" x14ac:dyDescent="0.2">
      <c r="A79" s="19"/>
      <c r="B79" s="12"/>
      <c r="C79" s="7"/>
      <c r="D79" s="69"/>
      <c r="E79" s="70"/>
      <c r="F79" s="8"/>
      <c r="G79" s="8"/>
      <c r="H79" s="8"/>
      <c r="I79" s="8"/>
      <c r="J79" s="8"/>
      <c r="K79" s="59"/>
      <c r="L79" s="65"/>
    </row>
    <row r="80" spans="1:14" x14ac:dyDescent="0.2">
      <c r="A80" s="14" t="s">
        <v>86</v>
      </c>
      <c r="B80" s="12"/>
      <c r="C80" s="41" t="s">
        <v>79</v>
      </c>
      <c r="D80" s="69"/>
      <c r="E80" s="70"/>
      <c r="F80" s="8"/>
      <c r="G80" s="8"/>
      <c r="H80" s="8"/>
      <c r="I80" s="8"/>
      <c r="J80" s="8"/>
      <c r="K80" s="59"/>
      <c r="L80" s="65"/>
    </row>
    <row r="81" spans="1:12" x14ac:dyDescent="0.2">
      <c r="A81" s="19"/>
      <c r="B81" s="12"/>
      <c r="C81" s="41"/>
      <c r="D81" s="69"/>
      <c r="E81" s="70"/>
      <c r="F81" s="8"/>
      <c r="G81" s="8"/>
      <c r="H81" s="8"/>
      <c r="I81" s="8"/>
      <c r="J81" s="8"/>
      <c r="K81" s="59"/>
      <c r="L81" s="65"/>
    </row>
    <row r="82" spans="1:12" x14ac:dyDescent="0.2">
      <c r="A82" s="19"/>
      <c r="B82" s="12"/>
      <c r="C82" s="40" t="s">
        <v>109</v>
      </c>
      <c r="D82" s="69"/>
      <c r="E82" s="70"/>
      <c r="F82" s="8">
        <v>2</v>
      </c>
      <c r="G82" s="8"/>
      <c r="H82" s="8"/>
      <c r="I82" s="8"/>
      <c r="J82" s="8">
        <f>F82</f>
        <v>2</v>
      </c>
      <c r="K82" s="62">
        <f>J82</f>
        <v>2</v>
      </c>
      <c r="L82" s="65" t="s">
        <v>20</v>
      </c>
    </row>
    <row r="83" spans="1:12" x14ac:dyDescent="0.2">
      <c r="A83" s="19"/>
      <c r="B83" s="12"/>
      <c r="C83" s="7"/>
      <c r="D83" s="69"/>
      <c r="E83" s="70"/>
      <c r="F83" s="8"/>
      <c r="G83" s="8"/>
      <c r="H83" s="8"/>
      <c r="I83" s="8"/>
      <c r="J83" s="8"/>
      <c r="K83" s="62"/>
      <c r="L83" s="65"/>
    </row>
    <row r="84" spans="1:12" x14ac:dyDescent="0.2">
      <c r="A84" s="19"/>
      <c r="B84" s="12"/>
      <c r="C84" s="7"/>
      <c r="D84" s="69"/>
      <c r="E84" s="70"/>
      <c r="F84" s="8"/>
      <c r="G84" s="8"/>
      <c r="H84" s="8"/>
      <c r="I84" s="8"/>
      <c r="J84" s="8"/>
      <c r="K84" s="59"/>
      <c r="L84" s="65"/>
    </row>
    <row r="85" spans="1:12" x14ac:dyDescent="0.2">
      <c r="A85" s="19" t="s">
        <v>71</v>
      </c>
      <c r="B85" s="12" t="s">
        <v>72</v>
      </c>
      <c r="C85" s="7"/>
      <c r="D85" s="69"/>
      <c r="E85" s="9"/>
      <c r="F85" s="8"/>
      <c r="G85" s="10"/>
      <c r="H85" s="8"/>
      <c r="I85" s="8"/>
      <c r="J85" s="8"/>
      <c r="K85" s="59"/>
      <c r="L85" s="65"/>
    </row>
    <row r="86" spans="1:12" x14ac:dyDescent="0.2">
      <c r="A86" s="5"/>
      <c r="B86" s="6"/>
      <c r="C86" s="7"/>
      <c r="D86" s="69"/>
      <c r="E86" s="9"/>
      <c r="F86" s="8"/>
      <c r="G86" s="10"/>
      <c r="H86" s="8"/>
      <c r="I86" s="8"/>
      <c r="J86" s="8"/>
      <c r="K86" s="59"/>
      <c r="L86" s="65"/>
    </row>
    <row r="87" spans="1:12" x14ac:dyDescent="0.2">
      <c r="A87" s="32" t="s">
        <v>73</v>
      </c>
      <c r="B87" s="6"/>
      <c r="C87" s="31" t="s">
        <v>74</v>
      </c>
      <c r="D87" s="144" t="s">
        <v>53</v>
      </c>
      <c r="E87" s="145"/>
      <c r="F87" s="8">
        <v>1</v>
      </c>
      <c r="G87" s="10">
        <f>K31</f>
        <v>158.13999999999999</v>
      </c>
      <c r="H87" s="8"/>
      <c r="I87" s="8"/>
      <c r="J87" s="10">
        <f>G87</f>
        <v>158.13999999999999</v>
      </c>
      <c r="K87" s="59">
        <f>J87</f>
        <v>158.13999999999999</v>
      </c>
      <c r="L87" s="65" t="s">
        <v>36</v>
      </c>
    </row>
    <row r="88" spans="1:12" x14ac:dyDescent="0.2">
      <c r="A88" s="5"/>
      <c r="B88" s="6"/>
      <c r="C88" s="7"/>
      <c r="D88" s="128" t="s">
        <v>54</v>
      </c>
      <c r="E88" s="129"/>
      <c r="F88" s="8"/>
      <c r="G88" s="10"/>
      <c r="H88" s="8"/>
      <c r="I88" s="8"/>
      <c r="J88" s="8"/>
      <c r="K88" s="59"/>
      <c r="L88" s="65"/>
    </row>
    <row r="89" spans="1:12" x14ac:dyDescent="0.2">
      <c r="A89" s="33" t="s">
        <v>75</v>
      </c>
      <c r="B89" s="12" t="s">
        <v>76</v>
      </c>
      <c r="C89" s="7"/>
      <c r="D89" s="69"/>
      <c r="E89" s="9"/>
      <c r="F89" s="8"/>
      <c r="G89" s="10"/>
      <c r="H89" s="8"/>
      <c r="I89" s="8"/>
      <c r="J89" s="8"/>
      <c r="K89" s="59"/>
      <c r="L89" s="65"/>
    </row>
    <row r="90" spans="1:12" x14ac:dyDescent="0.2">
      <c r="A90" s="5"/>
      <c r="B90" s="6"/>
      <c r="C90" s="7"/>
      <c r="D90" s="69"/>
      <c r="E90" s="9"/>
      <c r="F90" s="8"/>
      <c r="G90" s="10"/>
      <c r="H90" s="8"/>
      <c r="I90" s="8"/>
      <c r="J90" s="8"/>
      <c r="K90" s="59"/>
      <c r="L90" s="65"/>
    </row>
    <row r="91" spans="1:12" x14ac:dyDescent="0.2">
      <c r="A91" s="14" t="s">
        <v>84</v>
      </c>
      <c r="B91" s="6"/>
      <c r="C91" s="7" t="s">
        <v>118</v>
      </c>
      <c r="D91" s="69"/>
      <c r="E91" s="9"/>
      <c r="F91" s="15">
        <f>SUM(K82:K83)</f>
        <v>2</v>
      </c>
      <c r="G91" s="10"/>
      <c r="H91" s="8"/>
      <c r="I91" s="8"/>
      <c r="J91" s="36">
        <f>F91</f>
        <v>2</v>
      </c>
      <c r="K91" s="63">
        <f>J91</f>
        <v>2</v>
      </c>
      <c r="L91" s="67" t="s">
        <v>20</v>
      </c>
    </row>
    <row r="92" spans="1:12" x14ac:dyDescent="0.2">
      <c r="A92" s="14"/>
      <c r="B92" s="6"/>
      <c r="C92" s="7"/>
      <c r="D92" s="69"/>
      <c r="E92" s="9"/>
      <c r="F92" s="8"/>
      <c r="G92" s="10"/>
      <c r="H92" s="8"/>
      <c r="I92" s="8"/>
      <c r="J92" s="8"/>
      <c r="K92" s="59"/>
      <c r="L92" s="65"/>
    </row>
    <row r="93" spans="1:12" x14ac:dyDescent="0.2">
      <c r="A93" s="32" t="s">
        <v>77</v>
      </c>
      <c r="B93" s="34"/>
      <c r="C93" s="35" t="s">
        <v>78</v>
      </c>
      <c r="D93" s="37"/>
      <c r="E93" s="38"/>
      <c r="F93" s="36">
        <v>1</v>
      </c>
      <c r="G93" s="39"/>
      <c r="H93" s="36"/>
      <c r="I93" s="36"/>
      <c r="J93" s="36">
        <f>F93</f>
        <v>1</v>
      </c>
      <c r="K93" s="63">
        <f>J93</f>
        <v>1</v>
      </c>
      <c r="L93" s="67" t="s">
        <v>20</v>
      </c>
    </row>
    <row r="94" spans="1:12" ht="13.5" thickBot="1" x14ac:dyDescent="0.25">
      <c r="A94" s="103"/>
      <c r="B94" s="104"/>
      <c r="C94" s="105"/>
      <c r="D94" s="106"/>
      <c r="E94" s="107"/>
      <c r="F94" s="108"/>
      <c r="G94" s="109"/>
      <c r="H94" s="108"/>
      <c r="I94" s="108"/>
      <c r="J94" s="108"/>
      <c r="K94" s="110"/>
      <c r="L94" s="111"/>
    </row>
    <row r="95" spans="1:12" ht="13.5" thickBot="1" x14ac:dyDescent="0.25">
      <c r="A95" s="42"/>
      <c r="B95" s="43"/>
      <c r="C95" s="44"/>
      <c r="D95" s="46"/>
      <c r="E95" s="47"/>
      <c r="F95" s="45"/>
      <c r="G95" s="48"/>
      <c r="H95" s="48"/>
      <c r="I95" s="48"/>
      <c r="J95" s="45"/>
      <c r="K95" s="64"/>
      <c r="L95" s="68"/>
    </row>
    <row r="96" spans="1:12" x14ac:dyDescent="0.2">
      <c r="A96" s="49"/>
      <c r="B96" s="49"/>
      <c r="C96" s="49"/>
      <c r="F96" s="2"/>
      <c r="G96" s="49"/>
      <c r="H96" s="49"/>
      <c r="I96" s="49"/>
      <c r="J96" s="49"/>
      <c r="K96" s="50"/>
      <c r="L96" s="2"/>
    </row>
    <row r="97" spans="1:13" x14ac:dyDescent="0.2">
      <c r="A97" s="49"/>
      <c r="B97" s="49"/>
      <c r="C97" s="49"/>
      <c r="F97" s="49"/>
      <c r="G97" s="49"/>
      <c r="H97" s="49"/>
      <c r="I97" s="49"/>
      <c r="J97" s="49"/>
      <c r="K97" s="50"/>
      <c r="L97" s="2"/>
      <c r="M97" s="49"/>
    </row>
    <row r="98" spans="1:13" x14ac:dyDescent="0.2">
      <c r="A98" s="49"/>
      <c r="B98" s="49"/>
      <c r="C98" s="51"/>
      <c r="D98" s="52"/>
      <c r="E98" s="53"/>
      <c r="F98" s="52"/>
      <c r="G98" s="53"/>
      <c r="H98" s="52"/>
      <c r="I98" s="52"/>
      <c r="J98" s="52"/>
      <c r="K98" s="54"/>
      <c r="L98" s="52"/>
      <c r="M98" s="49"/>
    </row>
    <row r="99" spans="1:13" x14ac:dyDescent="0.2">
      <c r="A99" s="49"/>
      <c r="B99" s="49"/>
      <c r="C99" s="51"/>
      <c r="D99" s="52"/>
      <c r="E99" s="53"/>
      <c r="F99" s="52"/>
      <c r="G99" s="53"/>
      <c r="H99" s="52"/>
      <c r="I99" s="52"/>
      <c r="J99" s="52"/>
      <c r="K99" s="54"/>
      <c r="L99" s="52"/>
      <c r="M99" s="49"/>
    </row>
    <row r="100" spans="1:13" x14ac:dyDescent="0.2">
      <c r="A100" s="49"/>
      <c r="B100" s="49"/>
      <c r="C100" s="51"/>
      <c r="D100" s="52"/>
      <c r="E100" s="53"/>
      <c r="F100" s="52"/>
      <c r="G100" s="53"/>
      <c r="H100" s="52"/>
      <c r="I100" s="52"/>
      <c r="J100" s="52"/>
      <c r="K100" s="54"/>
      <c r="L100" s="52"/>
      <c r="M100" s="49"/>
    </row>
    <row r="101" spans="1:13" x14ac:dyDescent="0.2">
      <c r="A101" s="49"/>
      <c r="B101" s="49"/>
      <c r="C101" s="49"/>
      <c r="F101" s="49"/>
      <c r="G101" s="49"/>
      <c r="H101" s="49"/>
      <c r="I101" s="49"/>
      <c r="J101" s="49"/>
      <c r="K101" s="50"/>
      <c r="L101" s="2"/>
      <c r="M101" s="49"/>
    </row>
    <row r="102" spans="1:13" x14ac:dyDescent="0.2">
      <c r="A102" s="49"/>
      <c r="B102" s="49"/>
      <c r="C102" s="49"/>
      <c r="F102" s="49"/>
      <c r="G102" s="49"/>
      <c r="H102" s="49"/>
      <c r="I102" s="49"/>
      <c r="J102" s="49"/>
      <c r="K102" s="50"/>
      <c r="L102" s="2"/>
      <c r="M102" s="49"/>
    </row>
    <row r="103" spans="1:13" x14ac:dyDescent="0.2">
      <c r="A103" s="49"/>
      <c r="B103" s="49"/>
      <c r="C103" s="49"/>
      <c r="F103" s="49"/>
      <c r="G103" s="49"/>
      <c r="H103" s="49"/>
      <c r="I103" s="49"/>
      <c r="J103" s="49"/>
      <c r="K103" s="50"/>
      <c r="L103" s="2"/>
      <c r="M103" s="49"/>
    </row>
    <row r="104" spans="1:13" x14ac:dyDescent="0.2">
      <c r="A104" s="49"/>
      <c r="B104" s="49"/>
      <c r="C104" s="49"/>
      <c r="F104" s="49"/>
      <c r="G104" s="49"/>
      <c r="H104" s="49"/>
      <c r="I104" s="49"/>
      <c r="J104" s="49"/>
      <c r="K104" s="50"/>
      <c r="L104" s="2"/>
      <c r="M104" s="49"/>
    </row>
    <row r="105" spans="1:13" x14ac:dyDescent="0.2">
      <c r="A105" s="49"/>
      <c r="B105" s="49"/>
      <c r="C105" s="49"/>
      <c r="F105" s="49"/>
      <c r="G105" s="49"/>
      <c r="H105" s="49"/>
      <c r="I105" s="49"/>
      <c r="J105" s="49"/>
      <c r="K105" s="50"/>
      <c r="L105" s="2"/>
      <c r="M105" s="49"/>
    </row>
  </sheetData>
  <mergeCells count="28">
    <mergeCell ref="B8:L8"/>
    <mergeCell ref="A2:L2"/>
    <mergeCell ref="A3:L3"/>
    <mergeCell ref="A4:L4"/>
    <mergeCell ref="B6:L6"/>
    <mergeCell ref="B7:L7"/>
    <mergeCell ref="D55:E55"/>
    <mergeCell ref="A13:L13"/>
    <mergeCell ref="A15:A16"/>
    <mergeCell ref="B15:C16"/>
    <mergeCell ref="D15:E16"/>
    <mergeCell ref="F15:F16"/>
    <mergeCell ref="G15:I15"/>
    <mergeCell ref="J15:J16"/>
    <mergeCell ref="K15:K16"/>
    <mergeCell ref="L15:L16"/>
    <mergeCell ref="D39:E39"/>
    <mergeCell ref="D43:E43"/>
    <mergeCell ref="D47:E47"/>
    <mergeCell ref="D49:E49"/>
    <mergeCell ref="D54:E54"/>
    <mergeCell ref="D88:E88"/>
    <mergeCell ref="D59:E59"/>
    <mergeCell ref="D60:E60"/>
    <mergeCell ref="D64:E64"/>
    <mergeCell ref="D65:E65"/>
    <mergeCell ref="D76:E76"/>
    <mergeCell ref="D87:E87"/>
  </mergeCells>
  <pageMargins left="0.55118110236220474" right="0.51181102362204722" top="0.59055118110236227" bottom="0.74803149606299213" header="0.31496062992125984" footer="0.31496062992125984"/>
  <pageSetup paperSize="9" scale="5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12</vt:i4>
      </vt:variant>
    </vt:vector>
  </HeadingPairs>
  <TitlesOfParts>
    <vt:vector size="18" baseType="lpstr">
      <vt:lpstr>RESUMEN1</vt:lpstr>
      <vt:lpstr>METRADO L.A 1</vt:lpstr>
      <vt:lpstr>RESUMEN 2 </vt:lpstr>
      <vt:lpstr>METRADO L.A 2</vt:lpstr>
      <vt:lpstr>RESUMEN 3</vt:lpstr>
      <vt:lpstr>METRADO L.A 3</vt:lpstr>
      <vt:lpstr>'METRADO L.A 1'!Área_de_impresión</vt:lpstr>
      <vt:lpstr>'METRADO L.A 2'!Área_de_impresión</vt:lpstr>
      <vt:lpstr>'METRADO L.A 3'!Área_de_impresión</vt:lpstr>
      <vt:lpstr>'RESUMEN 2 '!Área_de_impresión</vt:lpstr>
      <vt:lpstr>'RESUMEN 3'!Área_de_impresión</vt:lpstr>
      <vt:lpstr>RESUMEN1!Área_de_impresión</vt:lpstr>
      <vt:lpstr>'METRADO L.A 1'!Títulos_a_imprimir</vt:lpstr>
      <vt:lpstr>'METRADO L.A 2'!Títulos_a_imprimir</vt:lpstr>
      <vt:lpstr>'METRADO L.A 3'!Títulos_a_imprimir</vt:lpstr>
      <vt:lpstr>'RESUMEN 2 '!Títulos_a_imprimir</vt:lpstr>
      <vt:lpstr>'RESUMEN 3'!Títulos_a_imprimir</vt:lpstr>
      <vt:lpstr>RESUMEN1!Títulos_a_imprimir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2010-01-30T22:33:01Z</cp:lastPrinted>
  <dcterms:created xsi:type="dcterms:W3CDTF">2006-09-12T12:46:56Z</dcterms:created>
  <dcterms:modified xsi:type="dcterms:W3CDTF">2018-10-15T06:25:46Z</dcterms:modified>
</cp:coreProperties>
</file>